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KOTA TEGAL\PERUMAHAN\RANGKUMAN PERUMAHAN\"/>
    </mc:Choice>
  </mc:AlternateContent>
  <bookViews>
    <workbookView xWindow="0" yWindow="0" windowWidth="20490" windowHeight="7755"/>
  </bookViews>
  <sheets>
    <sheet name="BACKLOG " sheetId="1" r:id="rId1"/>
    <sheet name="RUSUN" sheetId="2" r:id="rId2"/>
    <sheet name="JENIS RUMAH" sheetId="3" r:id="rId3"/>
    <sheet name="FISIK RUMAH " sheetId="4" r:id="rId4"/>
    <sheet name="JUMLAH RTLH" sheetId="5" r:id="rId5"/>
    <sheet name="PEMBIAYAAN RTLH " sheetId="7" r:id="rId6"/>
    <sheet name="P. RTLH PENINGKATAN KUALITAS" sheetId="8" r:id="rId7"/>
    <sheet name="P. RTLH PEMBANGUNAN BARU" sheetId="9" r:id="rId8"/>
    <sheet name="PEMBIAYAAN BENTUK RUMAH" sheetId="10" r:id="rId9"/>
    <sheet name="PEMBIAYAAN JENIS RUMAH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I42" i="1"/>
  <c r="J41" i="3" l="1"/>
  <c r="I41" i="3"/>
  <c r="H41" i="3"/>
  <c r="G41" i="3"/>
  <c r="F41" i="3"/>
  <c r="E41" i="3"/>
  <c r="D41" i="3"/>
  <c r="C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L41" i="3" s="1"/>
  <c r="K6" i="3"/>
  <c r="K41" i="3" s="1"/>
</calcChain>
</file>

<file path=xl/sharedStrings.xml><?xml version="1.0" encoding="utf-8"?>
<sst xmlns="http://schemas.openxmlformats.org/spreadsheetml/2006/main" count="772" uniqueCount="217">
  <si>
    <t>Kabupaten/Kota</t>
  </si>
  <si>
    <t>Backlog Kepemilikan</t>
  </si>
  <si>
    <t>Backlog Penghunian</t>
  </si>
  <si>
    <t>BPS SUPAS2015</t>
  </si>
  <si>
    <t>SUNSENAS 2016</t>
  </si>
  <si>
    <t>SUNSENAS 2017</t>
  </si>
  <si>
    <t>Jawa Tengah</t>
  </si>
  <si>
    <t>Kab.Cilacap</t>
  </si>
  <si>
    <t>Kab.Banyumas</t>
  </si>
  <si>
    <t>Kab.Purbalingga</t>
  </si>
  <si>
    <t>Kab.Banjarnegara</t>
  </si>
  <si>
    <t>Kab.Kebumen</t>
  </si>
  <si>
    <t>Kab.Purworejo</t>
  </si>
  <si>
    <t>Kab.Wonosobo</t>
  </si>
  <si>
    <t>Kab.Magelang</t>
  </si>
  <si>
    <t>Kab.Boyolali</t>
  </si>
  <si>
    <t>Kab.Klaten</t>
  </si>
  <si>
    <t>Kab.Sukoharjo</t>
  </si>
  <si>
    <t>Kab.Wonogiri</t>
  </si>
  <si>
    <t>Kab.Karanganyar</t>
  </si>
  <si>
    <t>Kab.Sragen</t>
  </si>
  <si>
    <t>Kab.Grobogan</t>
  </si>
  <si>
    <t>Kab.Blora</t>
  </si>
  <si>
    <t>Kab.Rembang</t>
  </si>
  <si>
    <t>Kab.Pati</t>
  </si>
  <si>
    <t>Kab.Kudus</t>
  </si>
  <si>
    <t>Kab.Jepara</t>
  </si>
  <si>
    <t>Kab.Demak</t>
  </si>
  <si>
    <t>Kab.Semarang</t>
  </si>
  <si>
    <t>Kab.Temanggung</t>
  </si>
  <si>
    <t>Kab.Kendal</t>
  </si>
  <si>
    <t>Kab.Batang</t>
  </si>
  <si>
    <t>Kab.Pekalongan</t>
  </si>
  <si>
    <t>Kab.Pemalang</t>
  </si>
  <si>
    <t>Kab.Tegal</t>
  </si>
  <si>
    <t>Kab.Brebes</t>
  </si>
  <si>
    <t>KotaMagelang</t>
  </si>
  <si>
    <t>KotaSurakarta</t>
  </si>
  <si>
    <t>KotaSalatiga</t>
  </si>
  <si>
    <t>KotaSemarang</t>
  </si>
  <si>
    <t>KotaPekalongan</t>
  </si>
  <si>
    <t>KotaTegal</t>
  </si>
  <si>
    <t>NO</t>
  </si>
  <si>
    <t>JUMLAH RUSUN YANG ADA DI PROVINSI JAWA TENGAH</t>
  </si>
  <si>
    <t xml:space="preserve">KABUPATEN/KOTA </t>
  </si>
  <si>
    <t>TOTAL</t>
  </si>
  <si>
    <t>Banjarnegara</t>
  </si>
  <si>
    <t>Banyumas</t>
  </si>
  <si>
    <t>Batang</t>
  </si>
  <si>
    <t>Boyolali</t>
  </si>
  <si>
    <t>Blora</t>
  </si>
  <si>
    <t>Brebes</t>
  </si>
  <si>
    <t>Cilacap</t>
  </si>
  <si>
    <t>Demak</t>
  </si>
  <si>
    <t>Grobogan</t>
  </si>
  <si>
    <t>Jepara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</si>
  <si>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</si>
  <si>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</si>
  <si>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</si>
  <si>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</si>
  <si>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</si>
  <si>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</si>
  <si>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</si>
  <si>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</si>
  <si>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>Kota Tegal</t>
  </si>
  <si>
    <t>Kudus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</si>
  <si>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</si>
  <si>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</si>
  <si>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</si>
  <si>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</si>
  <si>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</si>
  <si>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</si>
  <si>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</si>
  <si>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</si>
  <si>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</si>
  <si>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</si>
  <si>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</si>
  <si>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</si>
  <si>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</si>
  <si>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JAWA TENGAH</t>
  </si>
  <si>
    <t>RUMAH BERDASARKAN JENIS</t>
  </si>
  <si>
    <t>Rumah Swadaya</t>
  </si>
  <si>
    <t>Rumah Khusus</t>
  </si>
  <si>
    <t>BANJARNEGARA</t>
  </si>
  <si>
    <t>BANYUMAS</t>
  </si>
  <si>
    <t>BATANG</t>
  </si>
  <si>
    <t>BLORA</t>
  </si>
  <si>
    <t>BOYOLALI</t>
  </si>
  <si>
    <t>BREBES</t>
  </si>
  <si>
    <t>CILACAP</t>
  </si>
  <si>
    <t xml:space="preserve">DEMAK </t>
  </si>
  <si>
    <t>GROBOKAN</t>
  </si>
  <si>
    <t>JEPARA</t>
  </si>
  <si>
    <t>KARANGANYAR</t>
  </si>
  <si>
    <t xml:space="preserve">KEBUMEN </t>
  </si>
  <si>
    <t>KENDAL</t>
  </si>
  <si>
    <t xml:space="preserve">KLATEN </t>
  </si>
  <si>
    <t xml:space="preserve">KOTA MAGELANG </t>
  </si>
  <si>
    <t xml:space="preserve">KOTA PEKALONGAN </t>
  </si>
  <si>
    <t>KOTA SALATIGA</t>
  </si>
  <si>
    <t xml:space="preserve">KOTA SEMARANG </t>
  </si>
  <si>
    <t>KOTA SURAKARTA</t>
  </si>
  <si>
    <t>KOTA TEGAL</t>
  </si>
  <si>
    <t>KUDUS</t>
  </si>
  <si>
    <t xml:space="preserve">MAGELANG </t>
  </si>
  <si>
    <t>PATI</t>
  </si>
  <si>
    <t>PEKALONGAN</t>
  </si>
  <si>
    <t xml:space="preserve">PEMALANG 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</si>
  <si>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</si>
  <si>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</si>
  <si>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</si>
  <si>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</si>
  <si>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</si>
  <si>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</si>
  <si>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</si>
  <si>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</si>
  <si>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</si>
  <si>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</si>
  <si>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TOTAL </t>
  </si>
  <si>
    <t xml:space="preserve">IDENTIFIKASI DATA UMUM FISIK BANGUNAN </t>
  </si>
  <si>
    <t xml:space="preserve">No </t>
  </si>
  <si>
    <t xml:space="preserve">Kabupaten/Kota </t>
  </si>
  <si>
    <t>Rumah Tapak</t>
  </si>
  <si>
    <t>Luas Bangunan  &lt; 8m²</t>
  </si>
  <si>
    <t>Luas Bangunan  ≥ 8m²</t>
  </si>
  <si>
    <t>Rumah dengan &lt;1KK</t>
  </si>
  <si>
    <t>Rumah dengan 
 &gt;1 KK</t>
  </si>
  <si>
    <t>Sumber</t>
  </si>
  <si>
    <t xml:space="preserve">Jawa Tengah </t>
  </si>
  <si>
    <t xml:space="preserve">BKKBN, </t>
  </si>
  <si>
    <t xml:space="preserve">BKKBN,ISIAN KAB/KOTA  </t>
  </si>
  <si>
    <t xml:space="preserve">JUMLAH RTLH </t>
  </si>
  <si>
    <t>SUMBER</t>
  </si>
  <si>
    <t>VERSI BDT</t>
  </si>
  <si>
    <t>VERIFIKASI PEMDA</t>
  </si>
  <si>
    <t>KEBUMEN</t>
  </si>
  <si>
    <t>MAGELANG</t>
  </si>
  <si>
    <t>KLATEN</t>
  </si>
  <si>
    <t>GROBOGAN</t>
  </si>
  <si>
    <t>DEMAK</t>
  </si>
  <si>
    <t>PEMALANG</t>
  </si>
  <si>
    <t>KOTA MAGELANG</t>
  </si>
  <si>
    <t>KOTA SEMARANG</t>
  </si>
  <si>
    <t xml:space="preserve">Jumlah </t>
  </si>
  <si>
    <t>IDENTIFIKASI JUMLAH RTLH TAHUN 2015</t>
  </si>
  <si>
    <t>PBDT 2015</t>
  </si>
  <si>
    <t>PEMBANGUNAN BARU</t>
  </si>
  <si>
    <t>PENINGKATAN KUALITAS</t>
  </si>
  <si>
    <t>Wonosobo</t>
  </si>
  <si>
    <t xml:space="preserve">JAWA TENGAH </t>
  </si>
  <si>
    <t>ALOKASI</t>
  </si>
  <si>
    <t xml:space="preserve">Sumber </t>
  </si>
  <si>
    <t xml:space="preserve">BANJARNEGARA </t>
  </si>
  <si>
    <t>Isian Kab/Kota</t>
  </si>
  <si>
    <t>APBD KABUPATEN/KOTA</t>
  </si>
  <si>
    <t xml:space="preserve">APBD PROVINSI </t>
  </si>
  <si>
    <t>DAK</t>
  </si>
  <si>
    <t>APBN</t>
  </si>
  <si>
    <t>APBN SNVT</t>
  </si>
  <si>
    <t>APBN STRATEGIS</t>
  </si>
  <si>
    <t>CSR</t>
  </si>
  <si>
    <t xml:space="preserve">KOTA TEGAL </t>
  </si>
  <si>
    <t xml:space="preserve">PEKALONGAN </t>
  </si>
  <si>
    <t>APBN DAK</t>
  </si>
  <si>
    <t>BNBA</t>
  </si>
  <si>
    <t>TAHUN ANGGARAN 2015-2017</t>
  </si>
  <si>
    <t>ΣUNIT</t>
  </si>
  <si>
    <t>TOTAL ALOKASI</t>
  </si>
  <si>
    <t>TOTAL ΣUNIT</t>
  </si>
  <si>
    <t xml:space="preserve">KABUPATEN/ KOTA </t>
  </si>
  <si>
    <t>PEMBIAYAAN PENINGKATAN PEMBANGUNAN BARU RTLH TAHUN 2015-2017</t>
  </si>
  <si>
    <t>PEMBIAYAAN BENTUK RUMAH</t>
  </si>
  <si>
    <t xml:space="preserve">RUMAH SUSUN </t>
  </si>
  <si>
    <t xml:space="preserve">RUMAH TAPAK </t>
  </si>
  <si>
    <t>SATKER BANGKIM</t>
  </si>
  <si>
    <t>ISIAN KAB/KOTA</t>
  </si>
  <si>
    <t xml:space="preserve">PEMBIAYAAN JENIS RUMAH </t>
  </si>
  <si>
    <t>BSPS</t>
  </si>
  <si>
    <t>RUMAH KHUSUS</t>
  </si>
  <si>
    <t xml:space="preserve">RUMAH SWADAYA </t>
  </si>
  <si>
    <t>Σ UNIT</t>
  </si>
  <si>
    <t xml:space="preserve">BATANG </t>
  </si>
  <si>
    <t xml:space="preserve">BOYOLALI </t>
  </si>
  <si>
    <t>STRATEGIS</t>
  </si>
  <si>
    <t xml:space="preserve">KENDAL </t>
  </si>
  <si>
    <t>APBD PROVINSI</t>
  </si>
  <si>
    <t xml:space="preserve">SEMARANG </t>
  </si>
  <si>
    <t>SUMBER LAIN</t>
  </si>
  <si>
    <t xml:space="preserve">SNVT </t>
  </si>
  <si>
    <t>KOTA PEKALONGAN</t>
  </si>
  <si>
    <t xml:space="preserve">KABUPATEN KOTA </t>
  </si>
  <si>
    <t xml:space="preserve">ALOKASI </t>
  </si>
  <si>
    <t xml:space="preserve"> Σ UNIT</t>
  </si>
  <si>
    <t>288664108000</t>
  </si>
  <si>
    <t>303812495000</t>
  </si>
  <si>
    <t xml:space="preserve">GROBOGAN </t>
  </si>
  <si>
    <t xml:space="preserve">THAN ANGGARAN </t>
  </si>
  <si>
    <t>Total ALOKASI</t>
  </si>
  <si>
    <t>Total ΣUNIT</t>
  </si>
  <si>
    <t>202947500000</t>
  </si>
  <si>
    <t>569377000000</t>
  </si>
  <si>
    <t>135000000000</t>
  </si>
  <si>
    <t>907324500000</t>
  </si>
  <si>
    <t>ALOKASI PEMBIAYAAN PENINGKATAN KUALITAS RTLH</t>
  </si>
  <si>
    <t>559939000000</t>
  </si>
  <si>
    <t>PEMBIAYAAN RLTH TAHUN 2016-2018</t>
  </si>
  <si>
    <t>Kota Pemalang</t>
  </si>
  <si>
    <t xml:space="preserve">TAHUN ANGGARAN </t>
  </si>
  <si>
    <t>2010-2011</t>
  </si>
  <si>
    <t>2011-2012</t>
  </si>
  <si>
    <t>2012-2013</t>
  </si>
  <si>
    <t>2013-2014</t>
  </si>
  <si>
    <t>2014-2015</t>
  </si>
  <si>
    <t xml:space="preserve">NO </t>
  </si>
  <si>
    <t>A</t>
  </si>
  <si>
    <t>BKKBN 2018</t>
  </si>
  <si>
    <t xml:space="preserve">BACKLOG KEPEMILIKAN DAN BACKLOG PENGHUNIAN RUMAH TAHUN 2015-2017 DI PROVINSI JAWA TENGAH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</si>
</sst>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3" borderId="1" xfId="0" applyFont="1" applyFill="1" applyBorder="1" applyAlignment="1">
      <alignment horizontal="left" vertical="center" readingOrder="1"/>
    </xf>
    <xf numFmtId="0" fontId="5" fillId="0" borderId="1" xfId="0" applyFont="1" applyBorder="1" applyAlignment="1">
      <alignment horizontal="left" vertical="center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1" xfId="0" applyNumberFormat="1" applyFont="1" applyBorder="1"/>
    <xf numFmtId="0" fontId="4" fillId="0" borderId="5" xfId="0" applyNumberFormat="1" applyFont="1" applyBorder="1"/>
    <xf numFmtId="0" fontId="4" fillId="0" borderId="15" xfId="0" applyNumberFormat="1" applyFont="1" applyBorder="1"/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3" fillId="2" borderId="1" xfId="0" applyNumberFormat="1" applyFont="1" applyFill="1" applyBorder="1"/>
    <xf numFmtId="0" fontId="3" fillId="0" borderId="0" xfId="0" applyFont="1" applyAlignment="1"/>
    <xf numFmtId="0" fontId="4" fillId="0" borderId="1" xfId="0" applyFont="1" applyFill="1" applyBorder="1" applyAlignment="1">
      <alignment horizontal="right"/>
    </xf>
    <xf numFmtId="0" fontId="3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0" borderId="17" xfId="0" applyNumberFormat="1" applyFont="1" applyBorder="1"/>
    <xf numFmtId="0" fontId="3" fillId="4" borderId="18" xfId="0" applyNumberFormat="1" applyFont="1" applyFill="1" applyBorder="1"/>
    <xf numFmtId="0" fontId="3" fillId="4" borderId="14" xfId="0" applyNumberFormat="1" applyFont="1" applyFill="1" applyBorder="1"/>
    <xf numFmtId="0" fontId="3" fillId="4" borderId="12" xfId="0" applyNumberFormat="1" applyFont="1" applyFill="1" applyBorder="1"/>
    <xf numFmtId="0" fontId="4" fillId="0" borderId="1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NumberFormat="1" applyFont="1" applyBorder="1"/>
    <xf numFmtId="0" fontId="4" fillId="0" borderId="22" xfId="0" applyNumberFormat="1" applyFont="1" applyBorder="1"/>
    <xf numFmtId="0" fontId="4" fillId="0" borderId="4" xfId="0" applyNumberFormat="1" applyFont="1" applyBorder="1"/>
    <xf numFmtId="0" fontId="3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/>
    </xf>
    <xf numFmtId="0" fontId="3" fillId="5" borderId="1" xfId="0" applyNumberFormat="1" applyFont="1" applyFill="1" applyBorder="1"/>
    <xf numFmtId="0" fontId="4" fillId="0" borderId="1" xfId="0" applyFont="1" applyFill="1" applyBorder="1" applyAlignment="1">
      <alignment horizontal="left" indent="1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4" fillId="0" borderId="0" xfId="0" applyFont="1" applyFill="1"/>
    <xf numFmtId="0" fontId="3" fillId="4" borderId="17" xfId="0" applyFont="1" applyFill="1" applyBorder="1"/>
    <xf numFmtId="0" fontId="3" fillId="4" borderId="5" xfId="0" applyFont="1" applyFill="1" applyBorder="1"/>
    <xf numFmtId="0" fontId="3" fillId="4" borderId="15" xfId="0" applyFont="1" applyFill="1" applyBorder="1"/>
    <xf numFmtId="0" fontId="3" fillId="5" borderId="5" xfId="0" applyFont="1" applyFill="1" applyBorder="1" applyAlignment="1">
      <alignment horizontal="left"/>
    </xf>
    <xf numFmtId="0" fontId="3" fillId="5" borderId="17" xfId="0" applyNumberFormat="1" applyFont="1" applyFill="1" applyBorder="1"/>
    <xf numFmtId="0" fontId="3" fillId="5" borderId="5" xfId="0" applyNumberFormat="1" applyFont="1" applyFill="1" applyBorder="1"/>
    <xf numFmtId="0" fontId="3" fillId="5" borderId="15" xfId="0" applyNumberFormat="1" applyFont="1" applyFill="1" applyBorder="1"/>
    <xf numFmtId="0" fontId="4" fillId="0" borderId="5" xfId="0" applyFont="1" applyBorder="1" applyAlignment="1">
      <alignment horizontal="left" indent="1"/>
    </xf>
    <xf numFmtId="0" fontId="4" fillId="0" borderId="18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3" fillId="4" borderId="4" xfId="0" applyNumberFormat="1" applyFont="1" applyFill="1" applyBorder="1"/>
    <xf numFmtId="0" fontId="3" fillId="4" borderId="23" xfId="0" applyNumberFormat="1" applyFont="1" applyFill="1" applyBorder="1"/>
    <xf numFmtId="0" fontId="3" fillId="4" borderId="13" xfId="0" applyNumberFormat="1" applyFont="1" applyFill="1" applyBorder="1"/>
    <xf numFmtId="0" fontId="4" fillId="0" borderId="1" xfId="0" applyFont="1" applyBorder="1" applyAlignment="1">
      <alignment horizontal="left" indent="1"/>
    </xf>
    <xf numFmtId="0" fontId="3" fillId="4" borderId="1" xfId="0" quotePrefix="1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/>
    </xf>
    <xf numFmtId="0" fontId="3" fillId="6" borderId="1" xfId="0" quotePrefix="1" applyNumberFormat="1" applyFont="1" applyFill="1" applyBorder="1"/>
    <xf numFmtId="0" fontId="3" fillId="6" borderId="1" xfId="0" applyNumberFormat="1" applyFont="1" applyFill="1" applyBorder="1"/>
    <xf numFmtId="0" fontId="3" fillId="6" borderId="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/>
    </xf>
    <xf numFmtId="0" fontId="4" fillId="0" borderId="25" xfId="0" applyNumberFormat="1" applyFont="1" applyBorder="1"/>
    <xf numFmtId="0" fontId="4" fillId="0" borderId="26" xfId="0" applyNumberFormat="1" applyFont="1" applyBorder="1"/>
    <xf numFmtId="0" fontId="4" fillId="0" borderId="2" xfId="0" applyNumberFormat="1" applyFont="1" applyBorder="1"/>
    <xf numFmtId="0" fontId="3" fillId="6" borderId="27" xfId="0" applyFont="1" applyFill="1" applyBorder="1" applyAlignment="1">
      <alignment horizontal="left"/>
    </xf>
    <xf numFmtId="0" fontId="3" fillId="6" borderId="28" xfId="0" applyNumberFormat="1" applyFont="1" applyFill="1" applyBorder="1"/>
    <xf numFmtId="0" fontId="3" fillId="6" borderId="29" xfId="0" applyNumberFormat="1" applyFont="1" applyFill="1" applyBorder="1"/>
    <xf numFmtId="0" fontId="3" fillId="6" borderId="30" xfId="0" quotePrefix="1" applyNumberFormat="1" applyFont="1" applyFill="1" applyBorder="1"/>
    <xf numFmtId="0" fontId="3" fillId="6" borderId="31" xfId="0" applyNumberFormat="1" applyFont="1" applyFill="1" applyBorder="1"/>
    <xf numFmtId="0" fontId="3" fillId="6" borderId="31" xfId="0" quotePrefix="1" applyNumberFormat="1" applyFont="1" applyFill="1" applyBorder="1"/>
    <xf numFmtId="0" fontId="3" fillId="6" borderId="1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 readingOrder="1"/>
    </xf>
    <xf numFmtId="165" fontId="4" fillId="0" borderId="1" xfId="1" applyNumberFormat="1" applyFont="1" applyBorder="1"/>
    <xf numFmtId="165" fontId="3" fillId="2" borderId="1" xfId="1" applyNumberFormat="1" applyFont="1" applyFill="1" applyBorder="1" applyAlignment="1">
      <alignment horizontal="center" vertical="center" readingOrder="1"/>
    </xf>
    <xf numFmtId="165" fontId="3" fillId="2" borderId="1" xfId="1" applyNumberFormat="1" applyFont="1" applyFill="1" applyBorder="1"/>
    <xf numFmtId="165" fontId="3" fillId="2" borderId="5" xfId="1" applyNumberFormat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topLeftCell="B1" zoomScaleNormal="100" zoomScalePageLayoutView="70" workbookViewId="0">
      <selection activeCell="A3" sqref="A1:A1048576"/>
    </sheetView>
  </sheetViews>
  <sheetFormatPr defaultRowHeight="15" x14ac:dyDescent="0.25"/>
  <cols>
    <col min="1" max="1" width="3.85546875" hidden="1" customWidth="1"/>
    <col min="2" max="2" width="20.85546875" bestFit="1" customWidth="1"/>
    <col min="3" max="3" width="13" customWidth="1"/>
    <col min="4" max="4" width="14.85546875" customWidth="1"/>
    <col min="5" max="5" width="14.5703125" customWidth="1"/>
    <col min="6" max="6" width="12.85546875" customWidth="1"/>
    <col min="7" max="7" width="14.28515625" customWidth="1"/>
    <col min="8" max="8" width="11.7109375" customWidth="1"/>
  </cols>
  <sheetData>
    <row r="1" spans="1:10" x14ac:dyDescent="0.25">
      <c r="A1" s="120" t="s">
        <v>216</v>
      </c>
      <c r="B1" s="120"/>
      <c r="C1" s="120"/>
      <c r="D1" s="120"/>
      <c r="E1" s="120"/>
      <c r="F1" s="120"/>
      <c r="G1" s="120"/>
      <c r="H1" s="120"/>
    </row>
    <row r="2" spans="1:10" x14ac:dyDescent="0.25">
      <c r="A2" s="120"/>
      <c r="B2" s="120"/>
      <c r="C2" s="120"/>
      <c r="D2" s="120"/>
      <c r="E2" s="120"/>
      <c r="F2" s="120"/>
      <c r="G2" s="120"/>
      <c r="H2" s="120"/>
    </row>
    <row r="4" spans="1:10" x14ac:dyDescent="0.25">
      <c r="A4" s="86" t="s">
        <v>42</v>
      </c>
      <c r="B4" s="89" t="s">
        <v>0</v>
      </c>
      <c r="C4" s="84" t="s">
        <v>3</v>
      </c>
      <c r="D4" s="84"/>
      <c r="E4" s="84" t="s">
        <v>4</v>
      </c>
      <c r="F4" s="84"/>
      <c r="G4" s="84" t="s">
        <v>5</v>
      </c>
      <c r="H4" s="84"/>
      <c r="I4" s="84" t="s">
        <v>215</v>
      </c>
      <c r="J4" s="84"/>
    </row>
    <row r="5" spans="1:10" x14ac:dyDescent="0.25">
      <c r="A5" s="87"/>
      <c r="B5" s="89"/>
      <c r="C5" s="85" t="s">
        <v>1</v>
      </c>
      <c r="D5" s="85" t="s">
        <v>2</v>
      </c>
      <c r="E5" s="85" t="s">
        <v>1</v>
      </c>
      <c r="F5" s="85" t="s">
        <v>2</v>
      </c>
      <c r="G5" s="85" t="s">
        <v>1</v>
      </c>
      <c r="H5" s="85" t="s">
        <v>2</v>
      </c>
      <c r="I5" s="85" t="s">
        <v>1</v>
      </c>
      <c r="J5" s="85" t="s">
        <v>2</v>
      </c>
    </row>
    <row r="6" spans="1:10" x14ac:dyDescent="0.25">
      <c r="A6" s="88"/>
      <c r="B6" s="89"/>
      <c r="C6" s="85"/>
      <c r="D6" s="85"/>
      <c r="E6" s="85"/>
      <c r="F6" s="85"/>
      <c r="G6" s="85"/>
      <c r="H6" s="85"/>
      <c r="I6" s="85"/>
      <c r="J6" s="85"/>
    </row>
    <row r="7" spans="1:10" hidden="1" x14ac:dyDescent="0.25">
      <c r="A7" s="5">
        <v>1</v>
      </c>
      <c r="B7" s="3" t="s">
        <v>7</v>
      </c>
      <c r="C7" s="78">
        <v>20135</v>
      </c>
      <c r="D7" s="78">
        <v>13670</v>
      </c>
      <c r="E7" s="79">
        <v>32645.767800000001</v>
      </c>
      <c r="F7" s="79">
        <v>22678.697100000001</v>
      </c>
      <c r="G7" s="79">
        <v>33566.861563730614</v>
      </c>
      <c r="H7" s="79">
        <v>27166.193638186669</v>
      </c>
      <c r="I7" s="79">
        <v>82703</v>
      </c>
      <c r="J7" s="79">
        <v>73969</v>
      </c>
    </row>
    <row r="8" spans="1:10" hidden="1" x14ac:dyDescent="0.25">
      <c r="A8" s="5">
        <v>2</v>
      </c>
      <c r="B8" s="3" t="s">
        <v>8</v>
      </c>
      <c r="C8" s="78">
        <v>21384</v>
      </c>
      <c r="D8" s="78">
        <v>14077</v>
      </c>
      <c r="E8" s="79">
        <v>29630.0301</v>
      </c>
      <c r="F8" s="79">
        <v>10546.2819</v>
      </c>
      <c r="G8" s="79">
        <v>35597.441682928285</v>
      </c>
      <c r="H8" s="79">
        <v>20585.38925603684</v>
      </c>
      <c r="I8" s="79">
        <v>83862</v>
      </c>
      <c r="J8" s="79">
        <v>69363</v>
      </c>
    </row>
    <row r="9" spans="1:10" hidden="1" x14ac:dyDescent="0.25">
      <c r="A9" s="5">
        <v>3</v>
      </c>
      <c r="B9" s="3" t="s">
        <v>9</v>
      </c>
      <c r="C9" s="78">
        <v>10976</v>
      </c>
      <c r="D9" s="78">
        <v>9679</v>
      </c>
      <c r="E9" s="79">
        <v>11782.602000000001</v>
      </c>
      <c r="F9" s="79">
        <v>9773.1660000000011</v>
      </c>
      <c r="G9" s="79">
        <v>17222.137707449059</v>
      </c>
      <c r="H9" s="79">
        <v>12611.123595682235</v>
      </c>
      <c r="I9" s="79">
        <v>59829</v>
      </c>
      <c r="J9" s="79">
        <v>54532</v>
      </c>
    </row>
    <row r="10" spans="1:10" hidden="1" x14ac:dyDescent="0.25">
      <c r="A10" s="5">
        <v>4</v>
      </c>
      <c r="B10" s="3" t="s">
        <v>10</v>
      </c>
      <c r="C10" s="78">
        <v>3837</v>
      </c>
      <c r="D10" s="78">
        <v>1594</v>
      </c>
      <c r="E10" s="79">
        <v>11453.225299999998</v>
      </c>
      <c r="F10" s="79">
        <v>10066.404699999999</v>
      </c>
      <c r="G10" s="79">
        <v>15998.384318458564</v>
      </c>
      <c r="H10" s="79">
        <v>13472.323636596702</v>
      </c>
      <c r="I10" s="79">
        <v>36752</v>
      </c>
      <c r="J10" s="79">
        <v>34427</v>
      </c>
    </row>
    <row r="11" spans="1:10" hidden="1" x14ac:dyDescent="0.25">
      <c r="A11" s="5">
        <v>5</v>
      </c>
      <c r="B11" s="3" t="s">
        <v>11</v>
      </c>
      <c r="C11" s="78">
        <v>19142</v>
      </c>
      <c r="D11" s="78">
        <v>14983</v>
      </c>
      <c r="E11" s="79">
        <v>20562.2454</v>
      </c>
      <c r="F11" s="79">
        <v>17866.09</v>
      </c>
      <c r="G11" s="79">
        <v>32727.404684106445</v>
      </c>
      <c r="H11" s="79">
        <v>28144.918030224566</v>
      </c>
      <c r="I11" s="79">
        <v>54012</v>
      </c>
      <c r="J11" s="79">
        <v>48462</v>
      </c>
    </row>
    <row r="12" spans="1:10" hidden="1" x14ac:dyDescent="0.25">
      <c r="A12" s="5">
        <v>6</v>
      </c>
      <c r="B12" s="3" t="s">
        <v>12</v>
      </c>
      <c r="C12" s="78">
        <v>27812</v>
      </c>
      <c r="D12" s="78">
        <v>21479</v>
      </c>
      <c r="E12" s="79">
        <v>27732.2094</v>
      </c>
      <c r="F12" s="79">
        <v>22961.0766</v>
      </c>
      <c r="G12" s="79">
        <v>42034.379240699694</v>
      </c>
      <c r="H12" s="79">
        <v>35907.110793387663</v>
      </c>
      <c r="I12" s="79">
        <v>37119</v>
      </c>
      <c r="J12" s="79">
        <v>29964</v>
      </c>
    </row>
    <row r="13" spans="1:10" hidden="1" x14ac:dyDescent="0.25">
      <c r="A13" s="5">
        <v>7</v>
      </c>
      <c r="B13" s="3" t="s">
        <v>13</v>
      </c>
      <c r="C13" s="78">
        <v>10553</v>
      </c>
      <c r="D13" s="78">
        <v>6794</v>
      </c>
      <c r="E13" s="79">
        <v>10512.375300000002</v>
      </c>
      <c r="F13" s="79">
        <v>7309.2179999999998</v>
      </c>
      <c r="G13" s="79">
        <v>17374.100934753416</v>
      </c>
      <c r="H13" s="79">
        <v>13274.344974384323</v>
      </c>
      <c r="I13" s="79">
        <v>28227</v>
      </c>
      <c r="J13" s="79">
        <v>24579</v>
      </c>
    </row>
    <row r="14" spans="1:10" hidden="1" x14ac:dyDescent="0.25">
      <c r="A14" s="5">
        <v>8</v>
      </c>
      <c r="B14" s="3" t="s">
        <v>14</v>
      </c>
      <c r="C14" s="78">
        <v>19687</v>
      </c>
      <c r="D14" s="78">
        <v>13537</v>
      </c>
      <c r="E14" s="79">
        <v>24508.698499999999</v>
      </c>
      <c r="F14" s="79">
        <v>16179.168799999999</v>
      </c>
      <c r="G14" s="79">
        <v>26326.531004599019</v>
      </c>
      <c r="H14" s="79">
        <v>20343.228503553779</v>
      </c>
      <c r="I14" s="79">
        <v>48305</v>
      </c>
      <c r="J14" s="79">
        <v>39359</v>
      </c>
    </row>
    <row r="15" spans="1:10" hidden="1" x14ac:dyDescent="0.25">
      <c r="A15" s="5">
        <v>9</v>
      </c>
      <c r="B15" s="3" t="s">
        <v>15</v>
      </c>
      <c r="C15" s="78">
        <v>7293</v>
      </c>
      <c r="D15" s="78">
        <v>4207</v>
      </c>
      <c r="E15" s="79">
        <v>8506.3585000000003</v>
      </c>
      <c r="F15" s="79">
        <v>6609.8589000000002</v>
      </c>
      <c r="G15" s="79">
        <v>18443.431275955583</v>
      </c>
      <c r="H15" s="79">
        <v>12295.620850637031</v>
      </c>
      <c r="I15" s="79">
        <v>35872</v>
      </c>
      <c r="J15" s="79">
        <v>32182</v>
      </c>
    </row>
    <row r="16" spans="1:10" hidden="1" x14ac:dyDescent="0.25">
      <c r="A16" s="5">
        <v>10</v>
      </c>
      <c r="B16" s="3" t="s">
        <v>16</v>
      </c>
      <c r="C16" s="78">
        <v>21644</v>
      </c>
      <c r="D16" s="78">
        <v>16274</v>
      </c>
      <c r="E16" s="79">
        <v>27503.622600000002</v>
      </c>
      <c r="F16" s="79">
        <v>21953.405700000003</v>
      </c>
      <c r="G16" s="79">
        <v>46233.178657058721</v>
      </c>
      <c r="H16" s="79">
        <v>37380.727541364671</v>
      </c>
      <c r="I16" s="79">
        <v>60612</v>
      </c>
      <c r="J16" s="79">
        <v>53843</v>
      </c>
    </row>
    <row r="17" spans="1:10" hidden="1" x14ac:dyDescent="0.25">
      <c r="A17" s="6">
        <v>11</v>
      </c>
      <c r="B17" s="4" t="s">
        <v>17</v>
      </c>
      <c r="C17" s="78">
        <v>37265</v>
      </c>
      <c r="D17" s="78">
        <v>20370</v>
      </c>
      <c r="E17" s="79">
        <v>30408.057000000001</v>
      </c>
      <c r="F17" s="79">
        <v>19761.591</v>
      </c>
      <c r="G17" s="79">
        <v>45826.315068223303</v>
      </c>
      <c r="H17" s="79">
        <v>28523.804323665041</v>
      </c>
      <c r="I17" s="79">
        <v>41408</v>
      </c>
      <c r="J17" s="79">
        <v>33188</v>
      </c>
    </row>
    <row r="18" spans="1:10" hidden="1" x14ac:dyDescent="0.25">
      <c r="A18" s="6">
        <v>12</v>
      </c>
      <c r="B18" s="4" t="s">
        <v>18</v>
      </c>
      <c r="C18" s="78">
        <v>6545</v>
      </c>
      <c r="D18" s="78">
        <v>3931</v>
      </c>
      <c r="E18" s="79">
        <v>8098.6863999999996</v>
      </c>
      <c r="F18" s="79">
        <v>6440.9016000000001</v>
      </c>
      <c r="G18" s="79">
        <v>13596.087658571247</v>
      </c>
      <c r="H18" s="79">
        <v>10417.434551754006</v>
      </c>
      <c r="I18" s="79">
        <v>66963</v>
      </c>
      <c r="J18" s="79">
        <v>64882</v>
      </c>
    </row>
    <row r="19" spans="1:10" hidden="1" x14ac:dyDescent="0.25">
      <c r="A19" s="5">
        <v>13</v>
      </c>
      <c r="B19" s="3" t="s">
        <v>19</v>
      </c>
      <c r="C19" s="78">
        <v>9075</v>
      </c>
      <c r="D19" s="78">
        <v>4631</v>
      </c>
      <c r="E19" s="79">
        <v>9892.0109999999986</v>
      </c>
      <c r="F19" s="79">
        <v>3749.0269999999996</v>
      </c>
      <c r="G19" s="79">
        <v>15295.619213417129</v>
      </c>
      <c r="H19" s="79">
        <v>11246.778833394957</v>
      </c>
      <c r="I19" s="79">
        <v>48167</v>
      </c>
      <c r="J19" s="79">
        <v>43410</v>
      </c>
    </row>
    <row r="20" spans="1:10" hidden="1" x14ac:dyDescent="0.25">
      <c r="A20" s="5">
        <v>14</v>
      </c>
      <c r="B20" s="3" t="s">
        <v>20</v>
      </c>
      <c r="C20" s="78">
        <v>15367</v>
      </c>
      <c r="D20" s="78">
        <v>10672</v>
      </c>
      <c r="E20" s="79">
        <v>9062.7204000000002</v>
      </c>
      <c r="F20" s="79">
        <v>6172.0250999999998</v>
      </c>
      <c r="G20" s="79">
        <v>24891.085387278003</v>
      </c>
      <c r="H20" s="79">
        <v>22438.504646812478</v>
      </c>
      <c r="I20" s="79">
        <v>35006</v>
      </c>
      <c r="J20" s="79">
        <v>31320</v>
      </c>
    </row>
    <row r="21" spans="1:10" hidden="1" x14ac:dyDescent="0.25">
      <c r="A21" s="5">
        <v>15</v>
      </c>
      <c r="B21" s="3" t="s">
        <v>21</v>
      </c>
      <c r="C21" s="78">
        <v>12091</v>
      </c>
      <c r="D21" s="78">
        <v>8683</v>
      </c>
      <c r="E21" s="79">
        <v>17406.599200000004</v>
      </c>
      <c r="F21" s="79">
        <v>16544.479900000002</v>
      </c>
      <c r="G21" s="79">
        <v>24884.92182751666</v>
      </c>
      <c r="H21" s="79">
        <v>19207.294031918223</v>
      </c>
      <c r="I21" s="79">
        <v>52256</v>
      </c>
      <c r="J21" s="79">
        <v>49390</v>
      </c>
    </row>
    <row r="22" spans="1:10" hidden="1" x14ac:dyDescent="0.25">
      <c r="A22" s="5">
        <v>16</v>
      </c>
      <c r="B22" s="3" t="s">
        <v>22</v>
      </c>
      <c r="C22" s="78">
        <v>11372</v>
      </c>
      <c r="D22" s="78">
        <v>8520</v>
      </c>
      <c r="E22" s="79">
        <v>10468.406300000001</v>
      </c>
      <c r="F22" s="79">
        <v>7381.8983000000007</v>
      </c>
      <c r="G22" s="79">
        <v>17298.191906514174</v>
      </c>
      <c r="H22" s="79">
        <v>14118.377217816684</v>
      </c>
      <c r="I22" s="79">
        <v>27856</v>
      </c>
      <c r="J22" s="79">
        <v>25283</v>
      </c>
    </row>
    <row r="23" spans="1:10" hidden="1" x14ac:dyDescent="0.25">
      <c r="A23" s="5">
        <v>17</v>
      </c>
      <c r="B23" s="3" t="s">
        <v>23</v>
      </c>
      <c r="C23" s="78">
        <v>6237</v>
      </c>
      <c r="D23" s="78">
        <v>3933</v>
      </c>
      <c r="E23" s="79">
        <v>8916.3232000000007</v>
      </c>
      <c r="F23" s="79">
        <v>6962.5472</v>
      </c>
      <c r="G23" s="79">
        <v>9345.4471326398889</v>
      </c>
      <c r="H23" s="79">
        <v>7824.0952738380583</v>
      </c>
      <c r="I23" s="79">
        <v>15127</v>
      </c>
      <c r="J23" s="79">
        <v>13856</v>
      </c>
    </row>
    <row r="24" spans="1:10" hidden="1" x14ac:dyDescent="0.25">
      <c r="A24" s="5">
        <v>18</v>
      </c>
      <c r="B24" s="3" t="s">
        <v>24</v>
      </c>
      <c r="C24" s="78">
        <v>12658</v>
      </c>
      <c r="D24" s="78">
        <v>9073</v>
      </c>
      <c r="E24" s="79">
        <v>17879.323099999998</v>
      </c>
      <c r="F24" s="79">
        <v>16568.415499999999</v>
      </c>
      <c r="G24" s="79">
        <v>23239.942981798173</v>
      </c>
      <c r="H24" s="79">
        <v>20446.852762105933</v>
      </c>
      <c r="I24" s="79">
        <v>51718</v>
      </c>
      <c r="J24" s="79">
        <v>48067</v>
      </c>
    </row>
    <row r="25" spans="1:10" hidden="1" x14ac:dyDescent="0.25">
      <c r="A25" s="5">
        <v>19</v>
      </c>
      <c r="B25" s="3" t="s">
        <v>25</v>
      </c>
      <c r="C25" s="78">
        <v>18966</v>
      </c>
      <c r="D25" s="78">
        <v>13890</v>
      </c>
      <c r="E25" s="79">
        <v>12377.1764</v>
      </c>
      <c r="F25" s="79">
        <v>10535.589599999999</v>
      </c>
      <c r="G25" s="79">
        <v>15271.470804515653</v>
      </c>
      <c r="H25" s="79">
        <v>11076.732042760268</v>
      </c>
      <c r="I25" s="79">
        <v>27212</v>
      </c>
      <c r="J25" s="79">
        <v>23663</v>
      </c>
    </row>
    <row r="26" spans="1:10" hidden="1" x14ac:dyDescent="0.25">
      <c r="A26" s="5">
        <v>20</v>
      </c>
      <c r="B26" s="3" t="s">
        <v>26</v>
      </c>
      <c r="C26" s="78">
        <v>13956</v>
      </c>
      <c r="D26" s="78">
        <v>10274</v>
      </c>
      <c r="E26" s="79">
        <v>18930.1849</v>
      </c>
      <c r="F26" s="79">
        <v>16949.496599999999</v>
      </c>
      <c r="G26" s="79">
        <v>31953.605901312469</v>
      </c>
      <c r="H26" s="79">
        <v>26733.297757185472</v>
      </c>
      <c r="I26" s="79">
        <v>54436</v>
      </c>
      <c r="J26" s="79">
        <v>51299</v>
      </c>
    </row>
    <row r="27" spans="1:10" hidden="1" x14ac:dyDescent="0.25">
      <c r="A27" s="5">
        <v>21</v>
      </c>
      <c r="B27" s="3" t="s">
        <v>27</v>
      </c>
      <c r="C27" s="78">
        <v>6470</v>
      </c>
      <c r="D27" s="78">
        <v>4118</v>
      </c>
      <c r="E27" s="79">
        <v>14617.383600000001</v>
      </c>
      <c r="F27" s="79">
        <v>11867.282800000001</v>
      </c>
      <c r="G27" s="79">
        <v>15832.174443493575</v>
      </c>
      <c r="H27" s="79">
        <v>12933.764555216185</v>
      </c>
      <c r="I27" s="79">
        <v>35593</v>
      </c>
      <c r="J27" s="79">
        <v>31350</v>
      </c>
    </row>
    <row r="28" spans="1:10" hidden="1" x14ac:dyDescent="0.25">
      <c r="A28" s="5">
        <v>22</v>
      </c>
      <c r="B28" s="3" t="s">
        <v>28</v>
      </c>
      <c r="C28" s="78">
        <v>19801</v>
      </c>
      <c r="D28" s="78">
        <v>9175</v>
      </c>
      <c r="E28" s="79">
        <v>27936.4624</v>
      </c>
      <c r="F28" s="79">
        <v>15596.937999999998</v>
      </c>
      <c r="G28" s="79">
        <v>20992.32033734602</v>
      </c>
      <c r="H28" s="79">
        <v>10294.051821394329</v>
      </c>
      <c r="I28" s="79">
        <v>35865</v>
      </c>
      <c r="J28" s="79">
        <v>31360</v>
      </c>
    </row>
    <row r="29" spans="1:10" hidden="1" x14ac:dyDescent="0.25">
      <c r="A29" s="5">
        <v>23</v>
      </c>
      <c r="B29" s="3" t="s">
        <v>29</v>
      </c>
      <c r="C29" s="78">
        <v>8617</v>
      </c>
      <c r="D29" s="78">
        <v>3939</v>
      </c>
      <c r="E29" s="79">
        <v>10482.381799999999</v>
      </c>
      <c r="F29" s="79">
        <v>7988.5075999999999</v>
      </c>
      <c r="G29" s="79">
        <v>11566.089271944813</v>
      </c>
      <c r="H29" s="79">
        <v>8316.2805934402568</v>
      </c>
      <c r="I29" s="79">
        <v>28208</v>
      </c>
      <c r="J29" s="79">
        <v>24694</v>
      </c>
    </row>
    <row r="30" spans="1:10" hidden="1" x14ac:dyDescent="0.25">
      <c r="A30" s="5">
        <v>24</v>
      </c>
      <c r="B30" s="3" t="s">
        <v>30</v>
      </c>
      <c r="C30" s="78">
        <v>11441</v>
      </c>
      <c r="D30" s="78">
        <v>8122</v>
      </c>
      <c r="E30" s="79">
        <v>21203.040000000001</v>
      </c>
      <c r="F30" s="79">
        <v>19407.936000000002</v>
      </c>
      <c r="G30" s="79">
        <v>27457.086363050854</v>
      </c>
      <c r="H30" s="79">
        <v>22103.484581838246</v>
      </c>
      <c r="I30" s="79">
        <v>43432</v>
      </c>
      <c r="J30" s="79">
        <v>39128</v>
      </c>
    </row>
    <row r="31" spans="1:10" hidden="1" x14ac:dyDescent="0.25">
      <c r="A31" s="5">
        <v>25</v>
      </c>
      <c r="B31" s="3" t="s">
        <v>31</v>
      </c>
      <c r="C31" s="78">
        <v>6814</v>
      </c>
      <c r="D31" s="78">
        <v>3908</v>
      </c>
      <c r="E31" s="79">
        <v>7401.8994000000012</v>
      </c>
      <c r="F31" s="79">
        <v>5774.2566000000006</v>
      </c>
      <c r="G31" s="79">
        <v>13731.850506762892</v>
      </c>
      <c r="H31" s="79">
        <v>11734.137791795976</v>
      </c>
      <c r="I31" s="79">
        <v>23246</v>
      </c>
      <c r="J31" s="79">
        <v>21986</v>
      </c>
    </row>
    <row r="32" spans="1:10" hidden="1" x14ac:dyDescent="0.25">
      <c r="A32" s="5">
        <v>26</v>
      </c>
      <c r="B32" s="3" t="s">
        <v>32</v>
      </c>
      <c r="C32" s="78">
        <v>14603</v>
      </c>
      <c r="D32" s="78">
        <v>12948</v>
      </c>
      <c r="E32" s="79">
        <v>20518.466399999998</v>
      </c>
      <c r="F32" s="79">
        <v>18787.742099999999</v>
      </c>
      <c r="G32" s="79">
        <v>32780.483851423414</v>
      </c>
      <c r="H32" s="79">
        <v>29182.625867730589</v>
      </c>
      <c r="I32" s="79">
        <v>82145</v>
      </c>
      <c r="J32" s="79">
        <v>75955</v>
      </c>
    </row>
    <row r="33" spans="1:10" hidden="1" x14ac:dyDescent="0.25">
      <c r="A33" s="5">
        <v>27</v>
      </c>
      <c r="B33" s="3" t="s">
        <v>33</v>
      </c>
      <c r="C33" s="78">
        <v>11359</v>
      </c>
      <c r="D33" s="78">
        <v>8428</v>
      </c>
      <c r="E33" s="79">
        <v>22652.266</v>
      </c>
      <c r="F33" s="79">
        <v>19940.375</v>
      </c>
      <c r="G33" s="79">
        <v>44366.939758957313</v>
      </c>
      <c r="H33" s="79">
        <v>35864.905047439039</v>
      </c>
      <c r="I33" s="79">
        <v>87144</v>
      </c>
      <c r="J33" s="79">
        <v>81534</v>
      </c>
    </row>
    <row r="34" spans="1:10" hidden="1" x14ac:dyDescent="0.25">
      <c r="A34" s="5">
        <v>28</v>
      </c>
      <c r="B34" s="3" t="s">
        <v>34</v>
      </c>
      <c r="C34" s="78">
        <v>65175</v>
      </c>
      <c r="D34" s="78">
        <v>59634</v>
      </c>
      <c r="E34" s="79">
        <v>66836.503299999997</v>
      </c>
      <c r="F34" s="79">
        <v>61195.188599999994</v>
      </c>
      <c r="G34" s="79">
        <v>72468.702079943236</v>
      </c>
      <c r="H34" s="79">
        <v>70230.584550317726</v>
      </c>
      <c r="I34" s="79">
        <v>102148</v>
      </c>
      <c r="J34" s="79">
        <v>94493</v>
      </c>
    </row>
    <row r="35" spans="1:10" hidden="1" x14ac:dyDescent="0.25">
      <c r="A35" s="5">
        <v>29</v>
      </c>
      <c r="B35" s="3" t="s">
        <v>35</v>
      </c>
      <c r="C35" s="78">
        <v>57698</v>
      </c>
      <c r="D35" s="78">
        <v>51053</v>
      </c>
      <c r="E35" s="79">
        <v>58604.207999999991</v>
      </c>
      <c r="F35" s="79">
        <v>55282.511999999995</v>
      </c>
      <c r="G35" s="79">
        <v>71536.175498942786</v>
      </c>
      <c r="H35" s="79">
        <v>66399.519945988432</v>
      </c>
      <c r="I35" s="79">
        <v>126340</v>
      </c>
      <c r="J35" s="79">
        <v>116184</v>
      </c>
    </row>
    <row r="36" spans="1:10" hidden="1" x14ac:dyDescent="0.25">
      <c r="A36" s="5">
        <v>30</v>
      </c>
      <c r="B36" s="3" t="s">
        <v>36</v>
      </c>
      <c r="C36" s="78">
        <v>9035</v>
      </c>
      <c r="D36" s="78">
        <v>4850</v>
      </c>
      <c r="E36" s="79">
        <v>10627.640100000001</v>
      </c>
      <c r="F36" s="79">
        <v>4643.7489000000005</v>
      </c>
      <c r="G36" s="79">
        <v>12774.858440928743</v>
      </c>
      <c r="H36" s="79">
        <v>7235.8411582941553</v>
      </c>
      <c r="I36" s="79">
        <v>10380</v>
      </c>
      <c r="J36" s="79">
        <v>5933</v>
      </c>
    </row>
    <row r="37" spans="1:10" hidden="1" x14ac:dyDescent="0.25">
      <c r="A37" s="5">
        <v>31</v>
      </c>
      <c r="B37" s="3" t="s">
        <v>37</v>
      </c>
      <c r="C37" s="78">
        <v>58084</v>
      </c>
      <c r="D37" s="78">
        <v>25145</v>
      </c>
      <c r="E37" s="79">
        <v>54312.895800000006</v>
      </c>
      <c r="F37" s="79">
        <v>26495.528399999999</v>
      </c>
      <c r="G37" s="79">
        <v>60653.260152297611</v>
      </c>
      <c r="H37" s="79">
        <v>33446.108764233984</v>
      </c>
      <c r="I37" s="79">
        <v>39838</v>
      </c>
      <c r="J37" s="79">
        <v>23192</v>
      </c>
    </row>
    <row r="38" spans="1:10" hidden="1" x14ac:dyDescent="0.25">
      <c r="A38" s="5">
        <v>32</v>
      </c>
      <c r="B38" s="4" t="s">
        <v>38</v>
      </c>
      <c r="C38" s="78">
        <v>13758</v>
      </c>
      <c r="D38" s="78">
        <v>3209</v>
      </c>
      <c r="E38" s="79">
        <v>13510.052099999999</v>
      </c>
      <c r="F38" s="79">
        <v>4376.0474999999997</v>
      </c>
      <c r="G38" s="79">
        <v>19772.26212538849</v>
      </c>
      <c r="H38" s="79">
        <v>6732.3261170045589</v>
      </c>
      <c r="I38" s="79">
        <v>9227</v>
      </c>
      <c r="J38" s="79">
        <v>6834</v>
      </c>
    </row>
    <row r="39" spans="1:10" hidden="1" x14ac:dyDescent="0.25">
      <c r="A39" s="5">
        <v>33</v>
      </c>
      <c r="B39" s="4" t="s">
        <v>39</v>
      </c>
      <c r="C39" s="78">
        <v>118806</v>
      </c>
      <c r="D39" s="78">
        <v>60936</v>
      </c>
      <c r="E39" s="79">
        <v>142504.48800000001</v>
      </c>
      <c r="F39" s="79">
        <v>75940.502400000012</v>
      </c>
      <c r="G39" s="79">
        <v>163643.07290218724</v>
      </c>
      <c r="H39" s="79">
        <v>94961.830961746862</v>
      </c>
      <c r="I39" s="79">
        <v>104247</v>
      </c>
      <c r="J39" s="79">
        <v>75023</v>
      </c>
    </row>
    <row r="40" spans="1:10" hidden="1" x14ac:dyDescent="0.25">
      <c r="A40" s="5">
        <v>34</v>
      </c>
      <c r="B40" s="4" t="s">
        <v>40</v>
      </c>
      <c r="C40" s="78">
        <v>19480</v>
      </c>
      <c r="D40" s="78">
        <v>17836</v>
      </c>
      <c r="E40" s="79">
        <v>16628.518800000002</v>
      </c>
      <c r="F40" s="79">
        <v>14191.580700000002</v>
      </c>
      <c r="G40" s="79">
        <v>21993.802469657159</v>
      </c>
      <c r="H40" s="79">
        <v>17208.185324016973</v>
      </c>
      <c r="I40" s="79">
        <v>21433</v>
      </c>
      <c r="J40" s="79">
        <v>16954</v>
      </c>
    </row>
    <row r="41" spans="1:10" x14ac:dyDescent="0.25">
      <c r="A41" s="5">
        <v>35</v>
      </c>
      <c r="B41" s="4" t="s">
        <v>41</v>
      </c>
      <c r="C41" s="78">
        <v>25712</v>
      </c>
      <c r="D41" s="78">
        <v>20131</v>
      </c>
      <c r="E41" s="79">
        <v>25625.249099999997</v>
      </c>
      <c r="F41" s="79">
        <v>20434.439699999999</v>
      </c>
      <c r="G41" s="79">
        <v>30141.806202346856</v>
      </c>
      <c r="H41" s="79">
        <v>24289.729734489491</v>
      </c>
      <c r="I41" s="79">
        <v>31392</v>
      </c>
      <c r="J41" s="79">
        <v>23704</v>
      </c>
    </row>
    <row r="42" spans="1:10" hidden="1" x14ac:dyDescent="0.25">
      <c r="A42" s="82" t="s">
        <v>6</v>
      </c>
      <c r="B42" s="83"/>
      <c r="C42" s="80">
        <v>752848</v>
      </c>
      <c r="D42" s="80">
        <v>503703</v>
      </c>
      <c r="E42" s="81">
        <v>861738.07760000008</v>
      </c>
      <c r="F42" s="81">
        <v>618931.92580000008</v>
      </c>
      <c r="G42" s="81">
        <v>1127201.7978125908</v>
      </c>
      <c r="H42" s="81">
        <v>844226.20053019747</v>
      </c>
      <c r="I42" s="7">
        <f>SUM(I7:I41)</f>
        <v>1728080</v>
      </c>
      <c r="J42" s="7">
        <f>SUM(J7:J41)</f>
        <v>1513362</v>
      </c>
    </row>
  </sheetData>
  <mergeCells count="16">
    <mergeCell ref="A42:B42"/>
    <mergeCell ref="I4:J4"/>
    <mergeCell ref="C5:C6"/>
    <mergeCell ref="D5:D6"/>
    <mergeCell ref="E5:E6"/>
    <mergeCell ref="F5:F6"/>
    <mergeCell ref="G5:G6"/>
    <mergeCell ref="H5:H6"/>
    <mergeCell ref="I5:I6"/>
    <mergeCell ref="J5:J6"/>
    <mergeCell ref="A4:A6"/>
    <mergeCell ref="B4:B6"/>
    <mergeCell ref="C4:D4"/>
    <mergeCell ref="E4:F4"/>
    <mergeCell ref="G4:H4"/>
    <mergeCell ref="A1:H2"/>
  </mergeCells>
  <pageMargins left="0.85416666666666663" right="0.7" top="0.75" bottom="0.75" header="0.3" footer="0.3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view="pageLayout" zoomScale="86" zoomScaleNormal="100" zoomScalePageLayoutView="86" workbookViewId="0">
      <selection activeCell="A26" sqref="A26:XFD41"/>
    </sheetView>
  </sheetViews>
  <sheetFormatPr defaultRowHeight="12.75" x14ac:dyDescent="0.2"/>
  <cols>
    <col min="1" max="1" width="3.85546875" style="1" bestFit="1" customWidth="1"/>
    <col min="2" max="2" width="18.85546875" style="1" bestFit="1" customWidth="1"/>
    <col min="3" max="4" width="9.85546875" style="1" bestFit="1" customWidth="1"/>
    <col min="5" max="5" width="5.5703125" style="1" bestFit="1" customWidth="1"/>
    <col min="6" max="6" width="9.85546875" style="1" bestFit="1" customWidth="1"/>
    <col min="7" max="7" width="5.5703125" style="1" bestFit="1" customWidth="1"/>
    <col min="8" max="8" width="9.85546875" style="1" bestFit="1" customWidth="1"/>
    <col min="9" max="9" width="5.5703125" style="1" bestFit="1" customWidth="1"/>
    <col min="10" max="10" width="8.7109375" style="1" customWidth="1"/>
    <col min="11" max="13" width="5.5703125" style="1" bestFit="1" customWidth="1"/>
    <col min="14" max="14" width="7.140625" style="1" bestFit="1" customWidth="1"/>
    <col min="15" max="16384" width="9.140625" style="1"/>
  </cols>
  <sheetData>
    <row r="1" spans="1:14" x14ac:dyDescent="0.2">
      <c r="A1" s="93" t="s">
        <v>43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4" x14ac:dyDescent="0.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">
      <c r="A4" s="91" t="s">
        <v>213</v>
      </c>
      <c r="B4" s="90" t="s">
        <v>169</v>
      </c>
      <c r="C4" s="91" t="s">
        <v>207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4" t="s">
        <v>118</v>
      </c>
    </row>
    <row r="5" spans="1:14" x14ac:dyDescent="0.2">
      <c r="A5" s="91"/>
      <c r="B5" s="90"/>
      <c r="C5" s="64" t="s">
        <v>208</v>
      </c>
      <c r="D5" s="64" t="s">
        <v>209</v>
      </c>
      <c r="E5" s="64">
        <v>2012</v>
      </c>
      <c r="F5" s="64" t="s">
        <v>210</v>
      </c>
      <c r="G5" s="64">
        <v>2013</v>
      </c>
      <c r="H5" s="64" t="s">
        <v>211</v>
      </c>
      <c r="I5" s="64">
        <v>2014</v>
      </c>
      <c r="J5" s="64" t="s">
        <v>212</v>
      </c>
      <c r="K5" s="64">
        <v>2015</v>
      </c>
      <c r="L5" s="64">
        <v>2016</v>
      </c>
      <c r="M5" s="64">
        <v>2017</v>
      </c>
      <c r="N5" s="95"/>
    </row>
    <row r="6" spans="1:14" hidden="1" x14ac:dyDescent="0.2">
      <c r="A6" s="2">
        <v>1</v>
      </c>
      <c r="B6" s="14" t="s">
        <v>46</v>
      </c>
      <c r="C6" s="9"/>
      <c r="D6" s="9"/>
      <c r="E6" s="9"/>
      <c r="F6" s="9"/>
      <c r="G6" s="9">
        <v>2</v>
      </c>
      <c r="H6" s="9"/>
      <c r="I6" s="9">
        <v>2</v>
      </c>
      <c r="J6" s="9"/>
      <c r="K6" s="9"/>
      <c r="L6" s="9"/>
      <c r="M6" s="9"/>
      <c r="N6" s="9">
        <v>4</v>
      </c>
    </row>
    <row r="7" spans="1:14" hidden="1" x14ac:dyDescent="0.2">
      <c r="A7" s="2">
        <v>2</v>
      </c>
      <c r="B7" s="14" t="s">
        <v>47</v>
      </c>
      <c r="C7" s="9"/>
      <c r="D7" s="9"/>
      <c r="E7" s="9"/>
      <c r="F7" s="9"/>
      <c r="G7" s="9"/>
      <c r="H7" s="9"/>
      <c r="I7" s="9">
        <v>6</v>
      </c>
      <c r="J7" s="9"/>
      <c r="K7" s="9"/>
      <c r="L7" s="9"/>
      <c r="M7" s="9"/>
      <c r="N7" s="9">
        <v>6</v>
      </c>
    </row>
    <row r="8" spans="1:14" hidden="1" x14ac:dyDescent="0.2">
      <c r="A8" s="2">
        <v>3</v>
      </c>
      <c r="B8" s="14" t="s">
        <v>48</v>
      </c>
      <c r="C8" s="9"/>
      <c r="D8" s="9"/>
      <c r="E8" s="9"/>
      <c r="F8" s="9"/>
      <c r="G8" s="9">
        <v>2</v>
      </c>
      <c r="H8" s="9"/>
      <c r="I8" s="9">
        <v>3</v>
      </c>
      <c r="J8" s="9"/>
      <c r="K8" s="9"/>
      <c r="L8" s="9"/>
      <c r="M8" s="9"/>
      <c r="N8" s="9">
        <v>5</v>
      </c>
    </row>
    <row r="9" spans="1:14" hidden="1" x14ac:dyDescent="0.2">
      <c r="A9" s="2">
        <v>4</v>
      </c>
      <c r="B9" s="14" t="s">
        <v>50</v>
      </c>
      <c r="C9" s="9"/>
      <c r="D9" s="9"/>
      <c r="E9" s="9"/>
      <c r="F9" s="9"/>
      <c r="G9" s="9">
        <v>2</v>
      </c>
      <c r="H9" s="9"/>
      <c r="I9" s="9">
        <v>2</v>
      </c>
      <c r="J9" s="9">
        <v>1</v>
      </c>
      <c r="K9" s="9"/>
      <c r="L9" s="9"/>
      <c r="M9" s="9"/>
      <c r="N9" s="9">
        <v>5</v>
      </c>
    </row>
    <row r="10" spans="1:14" hidden="1" x14ac:dyDescent="0.2">
      <c r="A10" s="2">
        <v>5</v>
      </c>
      <c r="B10" s="14" t="s">
        <v>49</v>
      </c>
      <c r="C10" s="9"/>
      <c r="D10" s="9"/>
      <c r="E10" s="9"/>
      <c r="F10" s="9"/>
      <c r="G10" s="9"/>
      <c r="H10" s="9"/>
      <c r="I10" s="9"/>
      <c r="J10" s="9"/>
      <c r="K10" s="9"/>
      <c r="L10" s="9">
        <v>3</v>
      </c>
      <c r="M10" s="9"/>
      <c r="N10" s="9">
        <v>3</v>
      </c>
    </row>
    <row r="11" spans="1:14" hidden="1" x14ac:dyDescent="0.2">
      <c r="A11" s="2">
        <v>6</v>
      </c>
      <c r="B11" s="14" t="s">
        <v>51</v>
      </c>
      <c r="C11" s="9"/>
      <c r="D11" s="9"/>
      <c r="E11" s="9">
        <v>1</v>
      </c>
      <c r="F11" s="9"/>
      <c r="G11" s="9">
        <v>1</v>
      </c>
      <c r="H11" s="9"/>
      <c r="I11" s="9"/>
      <c r="J11" s="9"/>
      <c r="K11" s="9"/>
      <c r="L11" s="9">
        <v>1</v>
      </c>
      <c r="M11" s="9"/>
      <c r="N11" s="9">
        <v>3</v>
      </c>
    </row>
    <row r="12" spans="1:14" hidden="1" x14ac:dyDescent="0.2">
      <c r="A12" s="2">
        <v>7</v>
      </c>
      <c r="B12" s="14" t="s">
        <v>52</v>
      </c>
      <c r="C12" s="9"/>
      <c r="D12" s="9">
        <v>2</v>
      </c>
      <c r="E12" s="9"/>
      <c r="F12" s="9"/>
      <c r="G12" s="9"/>
      <c r="H12" s="9"/>
      <c r="I12" s="9">
        <v>2</v>
      </c>
      <c r="J12" s="9"/>
      <c r="K12" s="9">
        <v>1</v>
      </c>
      <c r="L12" s="9"/>
      <c r="M12" s="9"/>
      <c r="N12" s="9">
        <v>5</v>
      </c>
    </row>
    <row r="13" spans="1:14" hidden="1" x14ac:dyDescent="0.2">
      <c r="A13" s="2">
        <v>8</v>
      </c>
      <c r="B13" s="14" t="s">
        <v>53</v>
      </c>
      <c r="C13" s="9"/>
      <c r="D13" s="9"/>
      <c r="E13" s="9"/>
      <c r="F13" s="9" t="s">
        <v>214</v>
      </c>
      <c r="G13" s="9">
        <v>3</v>
      </c>
      <c r="H13" s="9"/>
      <c r="I13" s="9">
        <v>1</v>
      </c>
      <c r="J13" s="9"/>
      <c r="K13" s="9"/>
      <c r="L13" s="9"/>
      <c r="M13" s="9"/>
      <c r="N13" s="9">
        <v>4</v>
      </c>
    </row>
    <row r="14" spans="1:14" hidden="1" x14ac:dyDescent="0.2">
      <c r="A14" s="2">
        <v>9</v>
      </c>
      <c r="B14" s="14" t="s">
        <v>54</v>
      </c>
      <c r="C14" s="9"/>
      <c r="D14" s="9"/>
      <c r="E14" s="9"/>
      <c r="F14" s="9"/>
      <c r="G14" s="9">
        <v>1</v>
      </c>
      <c r="H14" s="9"/>
      <c r="I14" s="9">
        <v>2</v>
      </c>
      <c r="J14" s="9"/>
      <c r="K14" s="9"/>
      <c r="L14" s="9"/>
      <c r="M14" s="9"/>
      <c r="N14" s="9">
        <v>3</v>
      </c>
    </row>
    <row r="15" spans="1:14" hidden="1" x14ac:dyDescent="0.2">
      <c r="A15" s="2">
        <v>10</v>
      </c>
      <c r="B15" s="14" t="s">
        <v>55</v>
      </c>
      <c r="C15" s="9">
        <v>3</v>
      </c>
      <c r="D15" s="9"/>
      <c r="E15" s="9">
        <v>1</v>
      </c>
      <c r="F15" s="9"/>
      <c r="G15" s="9">
        <v>2</v>
      </c>
      <c r="H15" s="9"/>
      <c r="I15" s="9">
        <v>1</v>
      </c>
      <c r="J15" s="9"/>
      <c r="K15" s="9"/>
      <c r="L15" s="9"/>
      <c r="M15" s="9"/>
      <c r="N15" s="9">
        <v>7</v>
      </c>
    </row>
    <row r="16" spans="1:14" hidden="1" x14ac:dyDescent="0.2">
      <c r="A16" s="2">
        <v>11</v>
      </c>
      <c r="B16" s="14" t="s">
        <v>56</v>
      </c>
      <c r="C16" s="9"/>
      <c r="D16" s="9"/>
      <c r="E16" s="9">
        <v>1</v>
      </c>
      <c r="F16" s="9"/>
      <c r="G16" s="9">
        <v>2</v>
      </c>
      <c r="H16" s="9"/>
      <c r="I16" s="9">
        <v>3</v>
      </c>
      <c r="J16" s="9"/>
      <c r="K16" s="9"/>
      <c r="L16" s="9"/>
      <c r="M16" s="9"/>
      <c r="N16" s="9">
        <v>6</v>
      </c>
    </row>
    <row r="17" spans="1:14" hidden="1" x14ac:dyDescent="0.2">
      <c r="A17" s="2">
        <v>12</v>
      </c>
      <c r="B17" s="14" t="s">
        <v>57</v>
      </c>
      <c r="C17" s="9"/>
      <c r="D17" s="9"/>
      <c r="E17" s="9"/>
      <c r="F17" s="9">
        <v>2</v>
      </c>
      <c r="G17" s="9"/>
      <c r="H17" s="9"/>
      <c r="I17" s="9">
        <v>2</v>
      </c>
      <c r="J17" s="9"/>
      <c r="K17" s="9"/>
      <c r="L17" s="9">
        <v>1</v>
      </c>
      <c r="M17" s="9"/>
      <c r="N17" s="9">
        <v>5</v>
      </c>
    </row>
    <row r="18" spans="1:14" hidden="1" x14ac:dyDescent="0.2">
      <c r="A18" s="2">
        <v>13</v>
      </c>
      <c r="B18" s="14" t="s">
        <v>58</v>
      </c>
      <c r="C18" s="9"/>
      <c r="D18" s="9">
        <v>2</v>
      </c>
      <c r="E18" s="9"/>
      <c r="F18" s="9"/>
      <c r="G18" s="9">
        <v>1</v>
      </c>
      <c r="H18" s="9"/>
      <c r="I18" s="9">
        <v>1</v>
      </c>
      <c r="J18" s="9"/>
      <c r="K18" s="9"/>
      <c r="L18" s="9">
        <v>1</v>
      </c>
      <c r="M18" s="9"/>
      <c r="N18" s="9">
        <v>5</v>
      </c>
    </row>
    <row r="19" spans="1:14" hidden="1" x14ac:dyDescent="0.2">
      <c r="A19" s="2">
        <v>14</v>
      </c>
      <c r="B19" s="14" t="s">
        <v>59</v>
      </c>
      <c r="C19" s="9"/>
      <c r="D19" s="9"/>
      <c r="E19" s="9">
        <v>1</v>
      </c>
      <c r="F19" s="9">
        <v>1</v>
      </c>
      <c r="G19" s="9"/>
      <c r="H19" s="9">
        <v>1</v>
      </c>
      <c r="I19" s="9"/>
      <c r="J19" s="9"/>
      <c r="K19" s="9"/>
      <c r="L19" s="9"/>
      <c r="M19" s="9"/>
      <c r="N19" s="9">
        <v>3</v>
      </c>
    </row>
    <row r="20" spans="1:14" hidden="1" x14ac:dyDescent="0.2">
      <c r="A20" s="2">
        <v>15</v>
      </c>
      <c r="B20" s="14" t="s">
        <v>60</v>
      </c>
      <c r="C20" s="9"/>
      <c r="D20" s="9"/>
      <c r="E20" s="9"/>
      <c r="F20" s="9"/>
      <c r="G20" s="9"/>
      <c r="H20" s="9">
        <v>2</v>
      </c>
      <c r="I20" s="9"/>
      <c r="J20" s="9"/>
      <c r="K20" s="9"/>
      <c r="L20" s="9">
        <v>1</v>
      </c>
      <c r="M20" s="9"/>
      <c r="N20" s="9">
        <v>3</v>
      </c>
    </row>
    <row r="21" spans="1:14" hidden="1" x14ac:dyDescent="0.2">
      <c r="A21" s="2">
        <v>16</v>
      </c>
      <c r="B21" s="14" t="s">
        <v>206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idden="1" x14ac:dyDescent="0.2">
      <c r="A22" s="2">
        <v>17</v>
      </c>
      <c r="B22" s="14" t="s">
        <v>61</v>
      </c>
      <c r="C22" s="9">
        <v>2</v>
      </c>
      <c r="D22" s="9"/>
      <c r="E22" s="9"/>
      <c r="F22" s="9"/>
      <c r="G22" s="9"/>
      <c r="H22" s="9"/>
      <c r="I22" s="9"/>
      <c r="J22" s="9"/>
      <c r="K22" s="9"/>
      <c r="L22" s="9">
        <v>1</v>
      </c>
      <c r="M22" s="9"/>
      <c r="N22" s="9">
        <v>3</v>
      </c>
    </row>
    <row r="23" spans="1:14" hidden="1" x14ac:dyDescent="0.2">
      <c r="A23" s="2">
        <v>18</v>
      </c>
      <c r="B23" s="14" t="s">
        <v>62</v>
      </c>
      <c r="C23" s="9">
        <v>1</v>
      </c>
      <c r="D23" s="9">
        <v>4</v>
      </c>
      <c r="E23" s="9">
        <v>3</v>
      </c>
      <c r="F23" s="9">
        <v>4</v>
      </c>
      <c r="G23" s="9"/>
      <c r="H23" s="9">
        <v>3</v>
      </c>
      <c r="I23" s="9">
        <v>3</v>
      </c>
      <c r="J23" s="9"/>
      <c r="K23" s="9">
        <v>3</v>
      </c>
      <c r="L23" s="9">
        <v>2</v>
      </c>
      <c r="M23" s="9"/>
      <c r="N23" s="9">
        <v>23</v>
      </c>
    </row>
    <row r="24" spans="1:14" hidden="1" x14ac:dyDescent="0.2">
      <c r="A24" s="2">
        <v>19</v>
      </c>
      <c r="B24" s="14" t="s">
        <v>63</v>
      </c>
      <c r="C24" s="9">
        <v>2</v>
      </c>
      <c r="D24" s="9"/>
      <c r="E24" s="9">
        <v>2</v>
      </c>
      <c r="F24" s="9"/>
      <c r="G24" s="9"/>
      <c r="H24" s="9">
        <v>1</v>
      </c>
      <c r="I24" s="9"/>
      <c r="J24" s="9">
        <v>1</v>
      </c>
      <c r="K24" s="9">
        <v>1</v>
      </c>
      <c r="L24" s="9">
        <v>2</v>
      </c>
      <c r="M24" s="9"/>
      <c r="N24" s="9">
        <v>9</v>
      </c>
    </row>
    <row r="25" spans="1:14" x14ac:dyDescent="0.2">
      <c r="A25" s="2">
        <v>20</v>
      </c>
      <c r="B25" s="14" t="s">
        <v>64</v>
      </c>
      <c r="C25" s="9"/>
      <c r="D25" s="9">
        <v>2</v>
      </c>
      <c r="E25" s="9"/>
      <c r="F25" s="9"/>
      <c r="G25" s="9">
        <v>1</v>
      </c>
      <c r="H25" s="9"/>
      <c r="I25" s="9">
        <v>1</v>
      </c>
      <c r="J25" s="9">
        <v>1</v>
      </c>
      <c r="K25" s="9"/>
      <c r="L25" s="9"/>
      <c r="M25" s="9"/>
      <c r="N25" s="9">
        <v>5</v>
      </c>
    </row>
    <row r="26" spans="1:14" hidden="1" x14ac:dyDescent="0.2">
      <c r="A26" s="2">
        <v>21</v>
      </c>
      <c r="B26" s="14" t="s">
        <v>65</v>
      </c>
      <c r="C26" s="9"/>
      <c r="D26" s="9">
        <v>2</v>
      </c>
      <c r="E26" s="9"/>
      <c r="F26" s="9"/>
      <c r="G26" s="9">
        <v>1</v>
      </c>
      <c r="H26" s="9"/>
      <c r="I26" s="9"/>
      <c r="J26" s="9"/>
      <c r="K26" s="9"/>
      <c r="L26" s="9"/>
      <c r="M26" s="9"/>
      <c r="N26" s="9">
        <v>3</v>
      </c>
    </row>
    <row r="27" spans="1:14" hidden="1" x14ac:dyDescent="0.2">
      <c r="A27" s="2">
        <v>22</v>
      </c>
      <c r="B27" s="14" t="s">
        <v>66</v>
      </c>
      <c r="C27" s="9">
        <v>0</v>
      </c>
      <c r="D27" s="9"/>
      <c r="E27" s="9">
        <v>3</v>
      </c>
      <c r="F27" s="9"/>
      <c r="G27" s="9"/>
      <c r="H27" s="9"/>
      <c r="I27" s="9">
        <v>1</v>
      </c>
      <c r="J27" s="9"/>
      <c r="K27" s="9">
        <v>3</v>
      </c>
      <c r="L27" s="9">
        <v>1</v>
      </c>
      <c r="M27" s="9"/>
      <c r="N27" s="9">
        <v>8</v>
      </c>
    </row>
    <row r="28" spans="1:14" hidden="1" x14ac:dyDescent="0.2">
      <c r="A28" s="2">
        <v>23</v>
      </c>
      <c r="B28" s="14" t="s">
        <v>67</v>
      </c>
      <c r="C28" s="9">
        <v>1</v>
      </c>
      <c r="D28" s="9"/>
      <c r="E28" s="9"/>
      <c r="F28" s="9"/>
      <c r="G28" s="9">
        <v>1</v>
      </c>
      <c r="H28" s="9">
        <v>2</v>
      </c>
      <c r="I28" s="9">
        <v>4</v>
      </c>
      <c r="J28" s="9"/>
      <c r="K28" s="9"/>
      <c r="L28" s="9"/>
      <c r="M28" s="9"/>
      <c r="N28" s="9">
        <v>8</v>
      </c>
    </row>
    <row r="29" spans="1:14" hidden="1" x14ac:dyDescent="0.2">
      <c r="A29" s="2">
        <v>24</v>
      </c>
      <c r="B29" s="14" t="s">
        <v>68</v>
      </c>
      <c r="C29" s="9"/>
      <c r="D29" s="9"/>
      <c r="E29" s="9"/>
      <c r="F29" s="9"/>
      <c r="G29" s="9">
        <v>1</v>
      </c>
      <c r="H29" s="9"/>
      <c r="I29" s="9">
        <v>2</v>
      </c>
      <c r="J29" s="9"/>
      <c r="K29" s="9">
        <v>1</v>
      </c>
      <c r="L29" s="9"/>
      <c r="M29" s="9"/>
      <c r="N29" s="9">
        <v>4</v>
      </c>
    </row>
    <row r="30" spans="1:14" hidden="1" x14ac:dyDescent="0.2">
      <c r="A30" s="2">
        <v>25</v>
      </c>
      <c r="B30" s="14" t="s">
        <v>69</v>
      </c>
      <c r="C30" s="9"/>
      <c r="D30" s="9">
        <v>1</v>
      </c>
      <c r="E30" s="9"/>
      <c r="F30" s="9">
        <v>1</v>
      </c>
      <c r="G30" s="9"/>
      <c r="H30" s="9"/>
      <c r="I30" s="9">
        <v>2</v>
      </c>
      <c r="J30" s="9"/>
      <c r="K30" s="9"/>
      <c r="L30" s="9"/>
      <c r="M30" s="9"/>
      <c r="N30" s="9">
        <v>4</v>
      </c>
    </row>
    <row r="31" spans="1:14" hidden="1" x14ac:dyDescent="0.2">
      <c r="A31" s="2">
        <v>26</v>
      </c>
      <c r="B31" s="14" t="s">
        <v>70</v>
      </c>
      <c r="C31" s="9"/>
      <c r="D31" s="9"/>
      <c r="E31" s="9"/>
      <c r="F31" s="9"/>
      <c r="G31" s="9"/>
      <c r="H31" s="9"/>
      <c r="I31" s="9">
        <v>3</v>
      </c>
      <c r="J31" s="9"/>
      <c r="K31" s="9"/>
      <c r="L31" s="9"/>
      <c r="M31" s="9"/>
      <c r="N31" s="9">
        <v>3</v>
      </c>
    </row>
    <row r="32" spans="1:14" hidden="1" x14ac:dyDescent="0.2">
      <c r="A32" s="2">
        <v>27</v>
      </c>
      <c r="B32" s="14" t="s">
        <v>71</v>
      </c>
      <c r="C32" s="9"/>
      <c r="D32" s="9"/>
      <c r="E32" s="9"/>
      <c r="F32" s="9">
        <v>1</v>
      </c>
      <c r="G32" s="9"/>
      <c r="H32" s="9"/>
      <c r="I32" s="9">
        <v>2</v>
      </c>
      <c r="J32" s="9"/>
      <c r="K32" s="9">
        <v>1</v>
      </c>
      <c r="L32" s="9"/>
      <c r="M32" s="9"/>
      <c r="N32" s="9">
        <v>4</v>
      </c>
    </row>
    <row r="33" spans="1:14" hidden="1" x14ac:dyDescent="0.2">
      <c r="A33" s="2">
        <v>28</v>
      </c>
      <c r="B33" s="14" t="s">
        <v>72</v>
      </c>
      <c r="C33" s="9">
        <v>1</v>
      </c>
      <c r="D33" s="9"/>
      <c r="E33" s="9"/>
      <c r="F33" s="9"/>
      <c r="G33" s="9">
        <v>2</v>
      </c>
      <c r="H33" s="9"/>
      <c r="I33" s="9"/>
      <c r="J33" s="9"/>
      <c r="K33" s="9"/>
      <c r="L33" s="9"/>
      <c r="M33" s="9"/>
      <c r="N33" s="9">
        <v>3</v>
      </c>
    </row>
    <row r="34" spans="1:14" hidden="1" x14ac:dyDescent="0.2">
      <c r="A34" s="2">
        <v>29</v>
      </c>
      <c r="B34" s="14" t="s">
        <v>73</v>
      </c>
      <c r="C34" s="9"/>
      <c r="D34" s="9"/>
      <c r="E34" s="9"/>
      <c r="F34" s="9"/>
      <c r="G34" s="9"/>
      <c r="H34" s="9"/>
      <c r="I34" s="9">
        <v>1</v>
      </c>
      <c r="J34" s="9"/>
      <c r="K34" s="9">
        <v>3</v>
      </c>
      <c r="L34" s="9"/>
      <c r="M34" s="9"/>
      <c r="N34" s="9">
        <v>4</v>
      </c>
    </row>
    <row r="35" spans="1:14" hidden="1" x14ac:dyDescent="0.2">
      <c r="A35" s="2">
        <v>30</v>
      </c>
      <c r="B35" s="14" t="s">
        <v>74</v>
      </c>
      <c r="C35" s="9"/>
      <c r="D35" s="9"/>
      <c r="E35" s="9"/>
      <c r="F35" s="9"/>
      <c r="G35" s="9"/>
      <c r="H35" s="9"/>
      <c r="I35" s="9">
        <v>1</v>
      </c>
      <c r="J35" s="9"/>
      <c r="K35" s="9">
        <v>2</v>
      </c>
      <c r="L35" s="9"/>
      <c r="M35" s="9"/>
      <c r="N35" s="9">
        <v>3</v>
      </c>
    </row>
    <row r="36" spans="1:14" hidden="1" x14ac:dyDescent="0.2">
      <c r="A36" s="2">
        <v>31</v>
      </c>
      <c r="B36" s="14" t="s">
        <v>75</v>
      </c>
      <c r="C36" s="9"/>
      <c r="D36" s="9"/>
      <c r="E36" s="9"/>
      <c r="F36" s="9"/>
      <c r="G36" s="9"/>
      <c r="H36" s="9"/>
      <c r="I36" s="9">
        <v>2</v>
      </c>
      <c r="J36" s="9"/>
      <c r="K36" s="9"/>
      <c r="L36" s="9"/>
      <c r="M36" s="9"/>
      <c r="N36" s="9">
        <v>2</v>
      </c>
    </row>
    <row r="37" spans="1:14" hidden="1" x14ac:dyDescent="0.2">
      <c r="A37" s="2">
        <v>32</v>
      </c>
      <c r="B37" s="14" t="s">
        <v>76</v>
      </c>
      <c r="C37" s="9"/>
      <c r="D37" s="9"/>
      <c r="E37" s="9">
        <v>1</v>
      </c>
      <c r="F37" s="9"/>
      <c r="G37" s="9">
        <v>1</v>
      </c>
      <c r="H37" s="9"/>
      <c r="I37" s="9">
        <v>1</v>
      </c>
      <c r="J37" s="9"/>
      <c r="K37" s="9">
        <v>1</v>
      </c>
      <c r="L37" s="9"/>
      <c r="M37" s="9"/>
      <c r="N37" s="9">
        <v>4</v>
      </c>
    </row>
    <row r="38" spans="1:14" hidden="1" x14ac:dyDescent="0.2">
      <c r="A38" s="2">
        <v>33</v>
      </c>
      <c r="B38" s="14" t="s">
        <v>77</v>
      </c>
      <c r="C38" s="9"/>
      <c r="D38" s="9"/>
      <c r="E38" s="9"/>
      <c r="F38" s="9"/>
      <c r="G38" s="9">
        <v>1</v>
      </c>
      <c r="H38" s="9">
        <v>2</v>
      </c>
      <c r="I38" s="9">
        <v>2</v>
      </c>
      <c r="J38" s="9">
        <v>0</v>
      </c>
      <c r="K38" s="9">
        <v>1</v>
      </c>
      <c r="L38" s="9">
        <v>1</v>
      </c>
      <c r="M38" s="9"/>
      <c r="N38" s="9">
        <v>7</v>
      </c>
    </row>
    <row r="39" spans="1:14" hidden="1" x14ac:dyDescent="0.2">
      <c r="A39" s="2">
        <v>34</v>
      </c>
      <c r="B39" s="14" t="s">
        <v>78</v>
      </c>
      <c r="C39" s="9"/>
      <c r="D39" s="9"/>
      <c r="E39" s="9"/>
      <c r="F39" s="9"/>
      <c r="G39" s="9">
        <v>1</v>
      </c>
      <c r="H39" s="9"/>
      <c r="I39" s="9"/>
      <c r="J39" s="9"/>
      <c r="K39" s="9"/>
      <c r="L39" s="9"/>
      <c r="M39" s="9"/>
      <c r="N39" s="9">
        <v>1</v>
      </c>
    </row>
    <row r="40" spans="1:14" hidden="1" x14ac:dyDescent="0.2">
      <c r="A40" s="2">
        <v>35</v>
      </c>
      <c r="B40" s="14" t="s">
        <v>148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hidden="1" x14ac:dyDescent="0.2">
      <c r="A41" s="92" t="s">
        <v>149</v>
      </c>
      <c r="B41" s="92"/>
      <c r="C41" s="63">
        <v>10</v>
      </c>
      <c r="D41" s="63">
        <v>13</v>
      </c>
      <c r="E41" s="63">
        <v>13</v>
      </c>
      <c r="F41" s="63">
        <v>9</v>
      </c>
      <c r="G41" s="63">
        <v>25</v>
      </c>
      <c r="H41" s="63">
        <v>11</v>
      </c>
      <c r="I41" s="63">
        <v>50</v>
      </c>
      <c r="J41" s="63">
        <v>3</v>
      </c>
      <c r="K41" s="63">
        <v>17</v>
      </c>
      <c r="L41" s="63">
        <v>14</v>
      </c>
      <c r="M41" s="63"/>
      <c r="N41" s="63">
        <v>165</v>
      </c>
    </row>
  </sheetData>
  <mergeCells count="6">
    <mergeCell ref="B4:B5"/>
    <mergeCell ref="C4:M4"/>
    <mergeCell ref="A4:A5"/>
    <mergeCell ref="A41:B41"/>
    <mergeCell ref="A1:N2"/>
    <mergeCell ref="N4:N5"/>
  </mergeCells>
  <pageMargins left="0.7" right="0.7" top="0.75" bottom="0.75" header="0.3" footer="0.3"/>
  <pageSetup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view="pageLayout" zoomScale="70" zoomScaleNormal="100" zoomScalePageLayoutView="70" workbookViewId="0">
      <selection activeCell="A26" sqref="A26:XFD41"/>
    </sheetView>
  </sheetViews>
  <sheetFormatPr defaultRowHeight="15" x14ac:dyDescent="0.25"/>
  <cols>
    <col min="1" max="1" width="3.7109375" bestFit="1" customWidth="1"/>
    <col min="2" max="2" width="20.28515625" bestFit="1" customWidth="1"/>
  </cols>
  <sheetData>
    <row r="1" spans="1:12" x14ac:dyDescent="0.25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x14ac:dyDescent="0.2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84" t="s">
        <v>42</v>
      </c>
      <c r="B4" s="84" t="s">
        <v>44</v>
      </c>
      <c r="C4" s="84">
        <v>2015</v>
      </c>
      <c r="D4" s="84"/>
      <c r="E4" s="84">
        <v>2016</v>
      </c>
      <c r="F4" s="84"/>
      <c r="G4" s="84">
        <v>2017</v>
      </c>
      <c r="H4" s="84"/>
      <c r="I4" s="84">
        <v>2018</v>
      </c>
      <c r="J4" s="84"/>
      <c r="K4" s="84" t="s">
        <v>45</v>
      </c>
      <c r="L4" s="84"/>
    </row>
    <row r="5" spans="1:12" ht="38.25" x14ac:dyDescent="0.25">
      <c r="A5" s="84"/>
      <c r="B5" s="84"/>
      <c r="C5" s="15" t="s">
        <v>81</v>
      </c>
      <c r="D5" s="15" t="s">
        <v>82</v>
      </c>
      <c r="E5" s="15" t="s">
        <v>81</v>
      </c>
      <c r="F5" s="15" t="s">
        <v>82</v>
      </c>
      <c r="G5" s="15" t="s">
        <v>81</v>
      </c>
      <c r="H5" s="15" t="s">
        <v>82</v>
      </c>
      <c r="I5" s="15" t="s">
        <v>81</v>
      </c>
      <c r="J5" s="15" t="s">
        <v>82</v>
      </c>
      <c r="K5" s="15" t="s">
        <v>81</v>
      </c>
      <c r="L5" s="15" t="s">
        <v>82</v>
      </c>
    </row>
    <row r="6" spans="1:12" hidden="1" x14ac:dyDescent="0.25">
      <c r="A6" s="16">
        <v>1</v>
      </c>
      <c r="B6" s="17" t="s">
        <v>83</v>
      </c>
      <c r="C6" s="18"/>
      <c r="D6" s="16"/>
      <c r="E6" s="18"/>
      <c r="F6" s="16"/>
      <c r="G6" s="18"/>
      <c r="H6" s="16"/>
      <c r="I6" s="16"/>
      <c r="J6" s="16"/>
      <c r="K6" s="18">
        <f>C6+E6+G6+I6</f>
        <v>0</v>
      </c>
      <c r="L6" s="16">
        <f>D6+F6+H6+J6</f>
        <v>0</v>
      </c>
    </row>
    <row r="7" spans="1:12" hidden="1" x14ac:dyDescent="0.25">
      <c r="A7" s="16">
        <v>2</v>
      </c>
      <c r="B7" s="17" t="s">
        <v>84</v>
      </c>
      <c r="C7" s="18"/>
      <c r="D7" s="18">
        <v>5</v>
      </c>
      <c r="E7" s="18"/>
      <c r="F7" s="16"/>
      <c r="G7" s="18"/>
      <c r="H7" s="16"/>
      <c r="I7" s="16"/>
      <c r="J7" s="16"/>
      <c r="K7" s="18">
        <f t="shared" ref="K7:L40" si="0">C7+E7+G7+I7</f>
        <v>0</v>
      </c>
      <c r="L7" s="16">
        <f t="shared" si="0"/>
        <v>5</v>
      </c>
    </row>
    <row r="8" spans="1:12" hidden="1" x14ac:dyDescent="0.25">
      <c r="A8" s="16">
        <v>3</v>
      </c>
      <c r="B8" s="17" t="s">
        <v>85</v>
      </c>
      <c r="C8" s="18"/>
      <c r="D8" s="16"/>
      <c r="E8" s="18"/>
      <c r="F8" s="16"/>
      <c r="G8" s="18"/>
      <c r="H8" s="16"/>
      <c r="I8" s="18"/>
      <c r="J8" s="18"/>
      <c r="K8" s="18">
        <f t="shared" si="0"/>
        <v>0</v>
      </c>
      <c r="L8" s="16">
        <f t="shared" si="0"/>
        <v>0</v>
      </c>
    </row>
    <row r="9" spans="1:12" hidden="1" x14ac:dyDescent="0.25">
      <c r="A9" s="16">
        <v>4</v>
      </c>
      <c r="B9" s="17" t="s">
        <v>86</v>
      </c>
      <c r="C9" s="18"/>
      <c r="D9" s="16"/>
      <c r="E9" s="18"/>
      <c r="F9" s="16"/>
      <c r="G9" s="18"/>
      <c r="H9" s="16"/>
      <c r="I9" s="18"/>
      <c r="J9" s="18"/>
      <c r="K9" s="18">
        <f t="shared" si="0"/>
        <v>0</v>
      </c>
      <c r="L9" s="16">
        <f t="shared" si="0"/>
        <v>0</v>
      </c>
    </row>
    <row r="10" spans="1:12" hidden="1" x14ac:dyDescent="0.25">
      <c r="A10" s="16">
        <v>5</v>
      </c>
      <c r="B10" s="17" t="s">
        <v>87</v>
      </c>
      <c r="C10" s="18"/>
      <c r="D10" s="16"/>
      <c r="E10" s="18"/>
      <c r="F10" s="16"/>
      <c r="G10" s="18"/>
      <c r="H10" s="16"/>
      <c r="I10" s="18"/>
      <c r="J10" s="18"/>
      <c r="K10" s="18">
        <f t="shared" si="0"/>
        <v>0</v>
      </c>
      <c r="L10" s="16">
        <f t="shared" si="0"/>
        <v>0</v>
      </c>
    </row>
    <row r="11" spans="1:12" hidden="1" x14ac:dyDescent="0.25">
      <c r="A11" s="16">
        <v>6</v>
      </c>
      <c r="B11" s="17" t="s">
        <v>88</v>
      </c>
      <c r="C11" s="18"/>
      <c r="D11" s="16"/>
      <c r="E11" s="18"/>
      <c r="F11" s="16"/>
      <c r="G11" s="18"/>
      <c r="H11" s="16"/>
      <c r="I11" s="18"/>
      <c r="J11" s="18"/>
      <c r="K11" s="18">
        <f t="shared" si="0"/>
        <v>0</v>
      </c>
      <c r="L11" s="16">
        <f t="shared" si="0"/>
        <v>0</v>
      </c>
    </row>
    <row r="12" spans="1:12" hidden="1" x14ac:dyDescent="0.25">
      <c r="A12" s="16">
        <v>7</v>
      </c>
      <c r="B12" s="17" t="s">
        <v>89</v>
      </c>
      <c r="C12" s="18"/>
      <c r="D12" s="16"/>
      <c r="E12" s="18"/>
      <c r="F12" s="18">
        <v>4</v>
      </c>
      <c r="G12" s="18"/>
      <c r="H12" s="16"/>
      <c r="I12" s="18"/>
      <c r="J12" s="18">
        <v>28</v>
      </c>
      <c r="K12" s="18">
        <f t="shared" si="0"/>
        <v>0</v>
      </c>
      <c r="L12" s="16">
        <f t="shared" si="0"/>
        <v>32</v>
      </c>
    </row>
    <row r="13" spans="1:12" hidden="1" x14ac:dyDescent="0.25">
      <c r="A13" s="16">
        <v>8</v>
      </c>
      <c r="B13" s="17" t="s">
        <v>90</v>
      </c>
      <c r="C13" s="18"/>
      <c r="D13" s="16"/>
      <c r="E13" s="18"/>
      <c r="F13" s="18">
        <v>6</v>
      </c>
      <c r="G13" s="18"/>
      <c r="H13" s="16"/>
      <c r="I13" s="18"/>
      <c r="J13" s="18"/>
      <c r="K13" s="18">
        <f t="shared" si="0"/>
        <v>0</v>
      </c>
      <c r="L13" s="16">
        <f t="shared" si="0"/>
        <v>6</v>
      </c>
    </row>
    <row r="14" spans="1:12" hidden="1" x14ac:dyDescent="0.25">
      <c r="A14" s="16">
        <v>9</v>
      </c>
      <c r="B14" s="17" t="s">
        <v>91</v>
      </c>
      <c r="C14" s="18"/>
      <c r="D14" s="16"/>
      <c r="E14" s="18"/>
      <c r="F14" s="18">
        <v>6</v>
      </c>
      <c r="G14" s="18"/>
      <c r="H14" s="16"/>
      <c r="I14" s="18"/>
      <c r="J14" s="16"/>
      <c r="K14" s="18">
        <f t="shared" si="0"/>
        <v>0</v>
      </c>
      <c r="L14" s="16">
        <f t="shared" si="0"/>
        <v>6</v>
      </c>
    </row>
    <row r="15" spans="1:12" hidden="1" x14ac:dyDescent="0.25">
      <c r="A15" s="16">
        <v>10</v>
      </c>
      <c r="B15" s="17" t="s">
        <v>92</v>
      </c>
      <c r="C15" s="18"/>
      <c r="D15" s="16"/>
      <c r="E15" s="18"/>
      <c r="F15" s="18">
        <v>40</v>
      </c>
      <c r="G15" s="18"/>
      <c r="H15" s="18">
        <v>50</v>
      </c>
      <c r="I15" s="18"/>
      <c r="J15" s="18"/>
      <c r="K15" s="18">
        <f t="shared" si="0"/>
        <v>0</v>
      </c>
      <c r="L15" s="16">
        <f t="shared" si="0"/>
        <v>90</v>
      </c>
    </row>
    <row r="16" spans="1:12" hidden="1" x14ac:dyDescent="0.25">
      <c r="A16" s="16">
        <v>11</v>
      </c>
      <c r="B16" s="17" t="s">
        <v>93</v>
      </c>
      <c r="C16" s="18"/>
      <c r="D16" s="16"/>
      <c r="E16" s="18"/>
      <c r="F16" s="16"/>
      <c r="G16" s="18"/>
      <c r="H16" s="16"/>
      <c r="I16" s="18"/>
      <c r="J16" s="18"/>
      <c r="K16" s="18">
        <f t="shared" si="0"/>
        <v>0</v>
      </c>
      <c r="L16" s="16">
        <f t="shared" si="0"/>
        <v>0</v>
      </c>
    </row>
    <row r="17" spans="1:12" hidden="1" x14ac:dyDescent="0.25">
      <c r="A17" s="16">
        <v>12</v>
      </c>
      <c r="B17" s="17" t="s">
        <v>94</v>
      </c>
      <c r="C17" s="18"/>
      <c r="D17" s="16"/>
      <c r="E17" s="18"/>
      <c r="F17" s="16"/>
      <c r="G17" s="18"/>
      <c r="H17" s="16"/>
      <c r="I17" s="18"/>
      <c r="J17" s="18"/>
      <c r="K17" s="18">
        <f t="shared" si="0"/>
        <v>0</v>
      </c>
      <c r="L17" s="16">
        <f t="shared" si="0"/>
        <v>0</v>
      </c>
    </row>
    <row r="18" spans="1:12" hidden="1" x14ac:dyDescent="0.25">
      <c r="A18" s="16">
        <v>13</v>
      </c>
      <c r="B18" s="17" t="s">
        <v>95</v>
      </c>
      <c r="C18" s="18"/>
      <c r="D18" s="16"/>
      <c r="E18" s="18"/>
      <c r="F18" s="16"/>
      <c r="G18" s="18"/>
      <c r="H18" s="16"/>
      <c r="I18" s="18"/>
      <c r="J18" s="18"/>
      <c r="K18" s="18">
        <f t="shared" si="0"/>
        <v>0</v>
      </c>
      <c r="L18" s="16">
        <f t="shared" si="0"/>
        <v>0</v>
      </c>
    </row>
    <row r="19" spans="1:12" hidden="1" x14ac:dyDescent="0.25">
      <c r="A19" s="16">
        <v>14</v>
      </c>
      <c r="B19" s="17" t="s">
        <v>96</v>
      </c>
      <c r="C19" s="18"/>
      <c r="D19" s="16"/>
      <c r="E19" s="18"/>
      <c r="F19" s="16"/>
      <c r="G19" s="18"/>
      <c r="H19" s="16"/>
      <c r="I19" s="18"/>
      <c r="J19" s="18"/>
      <c r="K19" s="18">
        <f t="shared" si="0"/>
        <v>0</v>
      </c>
      <c r="L19" s="16">
        <f t="shared" si="0"/>
        <v>0</v>
      </c>
    </row>
    <row r="20" spans="1:12" hidden="1" x14ac:dyDescent="0.25">
      <c r="A20" s="16">
        <v>15</v>
      </c>
      <c r="B20" s="17" t="s">
        <v>97</v>
      </c>
      <c r="C20" s="18"/>
      <c r="D20" s="16"/>
      <c r="E20" s="18"/>
      <c r="F20" s="16"/>
      <c r="G20" s="18"/>
      <c r="H20" s="16"/>
      <c r="I20" s="18"/>
      <c r="J20" s="18">
        <v>50</v>
      </c>
      <c r="K20" s="18">
        <f t="shared" si="0"/>
        <v>0</v>
      </c>
      <c r="L20" s="16">
        <f t="shared" si="0"/>
        <v>50</v>
      </c>
    </row>
    <row r="21" spans="1:12" hidden="1" x14ac:dyDescent="0.25">
      <c r="A21" s="16">
        <v>16</v>
      </c>
      <c r="B21" s="17" t="s">
        <v>98</v>
      </c>
      <c r="C21" s="18"/>
      <c r="D21" s="16"/>
      <c r="E21" s="18"/>
      <c r="F21" s="16"/>
      <c r="G21" s="18"/>
      <c r="H21" s="16"/>
      <c r="I21" s="18"/>
      <c r="J21" s="18"/>
      <c r="K21" s="18">
        <f t="shared" si="0"/>
        <v>0</v>
      </c>
      <c r="L21" s="16">
        <f t="shared" si="0"/>
        <v>0</v>
      </c>
    </row>
    <row r="22" spans="1:12" hidden="1" x14ac:dyDescent="0.25">
      <c r="A22" s="16">
        <v>17</v>
      </c>
      <c r="B22" s="17" t="s">
        <v>99</v>
      </c>
      <c r="C22" s="18"/>
      <c r="D22" s="16"/>
      <c r="E22" s="18"/>
      <c r="F22" s="16"/>
      <c r="G22" s="18"/>
      <c r="H22" s="16"/>
      <c r="I22" s="18"/>
      <c r="J22" s="18"/>
      <c r="K22" s="18">
        <f t="shared" si="0"/>
        <v>0</v>
      </c>
      <c r="L22" s="16">
        <f t="shared" si="0"/>
        <v>0</v>
      </c>
    </row>
    <row r="23" spans="1:12" hidden="1" x14ac:dyDescent="0.25">
      <c r="A23" s="16">
        <v>18</v>
      </c>
      <c r="B23" s="17" t="s">
        <v>100</v>
      </c>
      <c r="C23" s="18"/>
      <c r="D23" s="16"/>
      <c r="E23" s="18"/>
      <c r="F23" s="16"/>
      <c r="G23" s="18"/>
      <c r="H23" s="16"/>
      <c r="I23" s="18"/>
      <c r="J23" s="18"/>
      <c r="K23" s="18">
        <f t="shared" si="0"/>
        <v>0</v>
      </c>
      <c r="L23" s="16">
        <f t="shared" si="0"/>
        <v>0</v>
      </c>
    </row>
    <row r="24" spans="1:12" hidden="1" x14ac:dyDescent="0.25">
      <c r="A24" s="16">
        <v>19</v>
      </c>
      <c r="B24" s="17" t="s">
        <v>101</v>
      </c>
      <c r="C24" s="18"/>
      <c r="D24" s="16"/>
      <c r="E24" s="18"/>
      <c r="F24" s="16"/>
      <c r="G24" s="18"/>
      <c r="H24" s="16"/>
      <c r="I24" s="18"/>
      <c r="J24" s="18"/>
      <c r="K24" s="18">
        <f t="shared" si="0"/>
        <v>0</v>
      </c>
      <c r="L24" s="16">
        <f t="shared" si="0"/>
        <v>0</v>
      </c>
    </row>
    <row r="25" spans="1:12" x14ac:dyDescent="0.25">
      <c r="A25" s="16">
        <v>20</v>
      </c>
      <c r="B25" s="17" t="s">
        <v>102</v>
      </c>
      <c r="C25" s="18"/>
      <c r="D25" s="16"/>
      <c r="E25" s="18"/>
      <c r="F25" s="16"/>
      <c r="G25" s="18"/>
      <c r="H25" s="16"/>
      <c r="I25" s="18"/>
      <c r="J25" s="18"/>
      <c r="K25" s="18">
        <f t="shared" si="0"/>
        <v>0</v>
      </c>
      <c r="L25" s="16">
        <f t="shared" si="0"/>
        <v>0</v>
      </c>
    </row>
    <row r="26" spans="1:12" hidden="1" x14ac:dyDescent="0.25">
      <c r="A26" s="16">
        <v>21</v>
      </c>
      <c r="B26" s="17" t="s">
        <v>103</v>
      </c>
      <c r="C26" s="18"/>
      <c r="D26" s="16"/>
      <c r="E26" s="18"/>
      <c r="F26" s="16"/>
      <c r="G26" s="18"/>
      <c r="H26" s="16"/>
      <c r="I26" s="18"/>
      <c r="J26" s="18"/>
      <c r="K26" s="18">
        <f t="shared" si="0"/>
        <v>0</v>
      </c>
      <c r="L26" s="16">
        <f t="shared" si="0"/>
        <v>0</v>
      </c>
    </row>
    <row r="27" spans="1:12" hidden="1" x14ac:dyDescent="0.25">
      <c r="A27" s="16">
        <v>22</v>
      </c>
      <c r="B27" s="17" t="s">
        <v>104</v>
      </c>
      <c r="C27" s="18"/>
      <c r="D27" s="16"/>
      <c r="E27" s="18"/>
      <c r="F27" s="18">
        <v>9</v>
      </c>
      <c r="G27" s="18"/>
      <c r="H27" s="16"/>
      <c r="I27" s="18"/>
      <c r="J27" s="18"/>
      <c r="K27" s="18">
        <f t="shared" si="0"/>
        <v>0</v>
      </c>
      <c r="L27" s="16">
        <f t="shared" si="0"/>
        <v>9</v>
      </c>
    </row>
    <row r="28" spans="1:12" hidden="1" x14ac:dyDescent="0.25">
      <c r="A28" s="16">
        <v>23</v>
      </c>
      <c r="B28" s="17" t="s">
        <v>105</v>
      </c>
      <c r="C28" s="18"/>
      <c r="D28" s="16"/>
      <c r="E28" s="18"/>
      <c r="F28" s="16"/>
      <c r="G28" s="18"/>
      <c r="H28" s="16"/>
      <c r="I28" s="18"/>
      <c r="J28" s="18"/>
      <c r="K28" s="18">
        <f t="shared" si="0"/>
        <v>0</v>
      </c>
      <c r="L28" s="16">
        <f t="shared" si="0"/>
        <v>0</v>
      </c>
    </row>
    <row r="29" spans="1:12" hidden="1" x14ac:dyDescent="0.25">
      <c r="A29" s="16">
        <v>24</v>
      </c>
      <c r="B29" s="17" t="s">
        <v>106</v>
      </c>
      <c r="C29" s="18"/>
      <c r="D29" s="18">
        <v>10</v>
      </c>
      <c r="E29" s="18"/>
      <c r="F29" s="16"/>
      <c r="G29" s="18"/>
      <c r="H29" s="16"/>
      <c r="I29" s="18"/>
      <c r="J29" s="18"/>
      <c r="K29" s="18">
        <f t="shared" si="0"/>
        <v>0</v>
      </c>
      <c r="L29" s="16">
        <f t="shared" si="0"/>
        <v>10</v>
      </c>
    </row>
    <row r="30" spans="1:12" hidden="1" x14ac:dyDescent="0.25">
      <c r="A30" s="16">
        <v>25</v>
      </c>
      <c r="B30" s="17" t="s">
        <v>107</v>
      </c>
      <c r="C30" s="18"/>
      <c r="D30" s="16"/>
      <c r="E30" s="18"/>
      <c r="F30" s="16"/>
      <c r="G30" s="18"/>
      <c r="H30" s="16"/>
      <c r="I30" s="18"/>
      <c r="J30" s="18"/>
      <c r="K30" s="18">
        <f t="shared" si="0"/>
        <v>0</v>
      </c>
      <c r="L30" s="16">
        <f t="shared" si="0"/>
        <v>0</v>
      </c>
    </row>
    <row r="31" spans="1:12" hidden="1" x14ac:dyDescent="0.25">
      <c r="A31" s="16">
        <v>26</v>
      </c>
      <c r="B31" s="17" t="s">
        <v>108</v>
      </c>
      <c r="C31" s="18">
        <v>236679</v>
      </c>
      <c r="D31" s="16"/>
      <c r="E31" s="18">
        <v>236730</v>
      </c>
      <c r="F31" s="16"/>
      <c r="G31" s="18">
        <v>236679</v>
      </c>
      <c r="H31" s="16"/>
      <c r="I31" s="18"/>
      <c r="J31" s="18"/>
      <c r="K31" s="18">
        <f t="shared" si="0"/>
        <v>710088</v>
      </c>
      <c r="L31" s="16">
        <f t="shared" si="0"/>
        <v>0</v>
      </c>
    </row>
    <row r="32" spans="1:12" hidden="1" x14ac:dyDescent="0.25">
      <c r="A32" s="16">
        <v>27</v>
      </c>
      <c r="B32" s="17" t="s">
        <v>109</v>
      </c>
      <c r="C32" s="18"/>
      <c r="D32" s="18">
        <v>11</v>
      </c>
      <c r="E32" s="18"/>
      <c r="F32" s="18"/>
      <c r="G32" s="18"/>
      <c r="H32" s="18"/>
      <c r="I32" s="18"/>
      <c r="J32" s="18"/>
      <c r="K32" s="18">
        <f t="shared" si="0"/>
        <v>0</v>
      </c>
      <c r="L32" s="16">
        <f t="shared" si="0"/>
        <v>11</v>
      </c>
    </row>
    <row r="33" spans="1:12" hidden="1" x14ac:dyDescent="0.25">
      <c r="A33" s="16">
        <v>28</v>
      </c>
      <c r="B33" s="17" t="s">
        <v>110</v>
      </c>
      <c r="C33" s="18"/>
      <c r="D33" s="18"/>
      <c r="E33" s="18"/>
      <c r="F33" s="18"/>
      <c r="G33" s="18"/>
      <c r="H33" s="18"/>
      <c r="I33" s="18"/>
      <c r="J33" s="18"/>
      <c r="K33" s="18">
        <f t="shared" si="0"/>
        <v>0</v>
      </c>
      <c r="L33" s="16">
        <f t="shared" si="0"/>
        <v>0</v>
      </c>
    </row>
    <row r="34" spans="1:12" hidden="1" x14ac:dyDescent="0.25">
      <c r="A34" s="16">
        <v>29</v>
      </c>
      <c r="B34" s="17" t="s">
        <v>111</v>
      </c>
      <c r="C34" s="18"/>
      <c r="D34" s="18"/>
      <c r="E34" s="18"/>
      <c r="F34" s="18"/>
      <c r="G34" s="18"/>
      <c r="H34" s="18"/>
      <c r="I34" s="18"/>
      <c r="J34" s="18"/>
      <c r="K34" s="18">
        <f t="shared" si="0"/>
        <v>0</v>
      </c>
      <c r="L34" s="16">
        <f t="shared" si="0"/>
        <v>0</v>
      </c>
    </row>
    <row r="35" spans="1:12" hidden="1" x14ac:dyDescent="0.25">
      <c r="A35" s="16">
        <v>30</v>
      </c>
      <c r="B35" s="17" t="s">
        <v>112</v>
      </c>
      <c r="C35" s="18"/>
      <c r="D35" s="18"/>
      <c r="E35" s="18"/>
      <c r="F35" s="18"/>
      <c r="G35" s="18"/>
      <c r="H35" s="18"/>
      <c r="I35" s="18"/>
      <c r="J35" s="18"/>
      <c r="K35" s="18">
        <f t="shared" si="0"/>
        <v>0</v>
      </c>
      <c r="L35" s="16">
        <f t="shared" si="0"/>
        <v>0</v>
      </c>
    </row>
    <row r="36" spans="1:12" hidden="1" x14ac:dyDescent="0.25">
      <c r="A36" s="16">
        <v>31</v>
      </c>
      <c r="B36" s="17" t="s">
        <v>113</v>
      </c>
      <c r="C36" s="18"/>
      <c r="D36" s="18">
        <v>5</v>
      </c>
      <c r="E36" s="18"/>
      <c r="F36" s="18"/>
      <c r="G36" s="18"/>
      <c r="H36" s="18"/>
      <c r="I36" s="18"/>
      <c r="J36" s="18"/>
      <c r="K36" s="18">
        <f t="shared" si="0"/>
        <v>0</v>
      </c>
      <c r="L36" s="16">
        <f t="shared" si="0"/>
        <v>5</v>
      </c>
    </row>
    <row r="37" spans="1:12" hidden="1" x14ac:dyDescent="0.25">
      <c r="A37" s="16">
        <v>32</v>
      </c>
      <c r="B37" s="17" t="s">
        <v>114</v>
      </c>
      <c r="C37" s="18"/>
      <c r="D37" s="18">
        <v>30</v>
      </c>
      <c r="E37" s="18"/>
      <c r="F37" s="18">
        <v>10</v>
      </c>
      <c r="G37" s="18"/>
      <c r="H37" s="18"/>
      <c r="I37" s="18"/>
      <c r="J37" s="18"/>
      <c r="K37" s="18">
        <f t="shared" si="0"/>
        <v>0</v>
      </c>
      <c r="L37" s="16">
        <f t="shared" si="0"/>
        <v>40</v>
      </c>
    </row>
    <row r="38" spans="1:12" hidden="1" x14ac:dyDescent="0.25">
      <c r="A38" s="16">
        <v>33</v>
      </c>
      <c r="B38" s="17" t="s">
        <v>115</v>
      </c>
      <c r="C38" s="18"/>
      <c r="D38" s="18"/>
      <c r="E38" s="18"/>
      <c r="F38" s="18"/>
      <c r="G38" s="18"/>
      <c r="H38" s="18"/>
      <c r="I38" s="18"/>
      <c r="J38" s="18"/>
      <c r="K38" s="18">
        <f t="shared" si="0"/>
        <v>0</v>
      </c>
      <c r="L38" s="16">
        <f t="shared" si="0"/>
        <v>0</v>
      </c>
    </row>
    <row r="39" spans="1:12" hidden="1" x14ac:dyDescent="0.25">
      <c r="A39" s="16">
        <v>34</v>
      </c>
      <c r="B39" s="17" t="s">
        <v>116</v>
      </c>
      <c r="C39" s="18"/>
      <c r="D39" s="18"/>
      <c r="E39" s="18"/>
      <c r="F39" s="18"/>
      <c r="G39" s="18"/>
      <c r="H39" s="18"/>
      <c r="I39" s="18"/>
      <c r="J39" s="18"/>
      <c r="K39" s="18">
        <f t="shared" si="0"/>
        <v>0</v>
      </c>
      <c r="L39" s="16">
        <f t="shared" si="0"/>
        <v>0</v>
      </c>
    </row>
    <row r="40" spans="1:12" hidden="1" x14ac:dyDescent="0.25">
      <c r="A40" s="16">
        <v>35</v>
      </c>
      <c r="B40" s="17" t="s">
        <v>117</v>
      </c>
      <c r="C40" s="18"/>
      <c r="D40" s="18"/>
      <c r="E40" s="18"/>
      <c r="F40" s="18"/>
      <c r="G40" s="18"/>
      <c r="H40" s="18"/>
      <c r="I40" s="18"/>
      <c r="J40" s="18"/>
      <c r="K40" s="18">
        <f t="shared" si="0"/>
        <v>0</v>
      </c>
      <c r="L40" s="16">
        <f t="shared" si="0"/>
        <v>0</v>
      </c>
    </row>
    <row r="41" spans="1:12" hidden="1" x14ac:dyDescent="0.25">
      <c r="A41" s="96" t="s">
        <v>118</v>
      </c>
      <c r="B41" s="96"/>
      <c r="C41" s="19">
        <f>SUM(C6:C40)</f>
        <v>236679</v>
      </c>
      <c r="D41" s="19">
        <f t="shared" ref="D41:L41" si="1">SUM(D6:D40)</f>
        <v>61</v>
      </c>
      <c r="E41" s="19">
        <f t="shared" si="1"/>
        <v>236730</v>
      </c>
      <c r="F41" s="19">
        <f t="shared" si="1"/>
        <v>75</v>
      </c>
      <c r="G41" s="19">
        <f t="shared" si="1"/>
        <v>236679</v>
      </c>
      <c r="H41" s="19">
        <f t="shared" si="1"/>
        <v>50</v>
      </c>
      <c r="I41" s="19">
        <f t="shared" si="1"/>
        <v>0</v>
      </c>
      <c r="J41" s="19">
        <f t="shared" si="1"/>
        <v>78</v>
      </c>
      <c r="K41" s="19">
        <f t="shared" si="1"/>
        <v>710088</v>
      </c>
      <c r="L41" s="19">
        <f t="shared" si="1"/>
        <v>264</v>
      </c>
    </row>
  </sheetData>
  <mergeCells count="9">
    <mergeCell ref="A41:B41"/>
    <mergeCell ref="A1:L2"/>
    <mergeCell ref="A4:A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  <pageSetup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view="pageLayout" topLeftCell="A39" zoomScale="86" zoomScaleNormal="100" zoomScalePageLayoutView="86" workbookViewId="0">
      <selection activeCell="A40" sqref="A40:XFD40"/>
    </sheetView>
  </sheetViews>
  <sheetFormatPr defaultRowHeight="12.75" x14ac:dyDescent="0.2"/>
  <cols>
    <col min="1" max="1" width="4" style="1" bestFit="1" customWidth="1"/>
    <col min="2" max="2" width="20.28515625" style="1" bestFit="1" customWidth="1"/>
    <col min="3" max="3" width="9.140625" style="1"/>
    <col min="4" max="4" width="9.5703125" style="1" customWidth="1"/>
    <col min="5" max="5" width="10.42578125" style="1" customWidth="1"/>
    <col min="6" max="6" width="9.140625" style="1"/>
    <col min="7" max="7" width="7.5703125" style="1" bestFit="1" customWidth="1"/>
    <col min="8" max="8" width="24.28515625" style="1" bestFit="1" customWidth="1"/>
    <col min="9" max="16384" width="9.140625" style="1"/>
  </cols>
  <sheetData>
    <row r="1" spans="1:8" ht="15" customHeight="1" x14ac:dyDescent="0.2">
      <c r="A1" s="93" t="s">
        <v>119</v>
      </c>
      <c r="B1" s="93"/>
      <c r="C1" s="93"/>
      <c r="D1" s="93"/>
      <c r="E1" s="93"/>
      <c r="F1" s="93"/>
      <c r="G1" s="93"/>
      <c r="H1" s="93"/>
    </row>
    <row r="2" spans="1:8" x14ac:dyDescent="0.2">
      <c r="A2" s="93"/>
      <c r="B2" s="93"/>
      <c r="C2" s="93"/>
      <c r="D2" s="93"/>
      <c r="E2" s="93"/>
      <c r="F2" s="93"/>
      <c r="G2" s="93"/>
      <c r="H2" s="93"/>
    </row>
    <row r="4" spans="1:8" ht="51" x14ac:dyDescent="0.2">
      <c r="A4" s="13" t="s">
        <v>120</v>
      </c>
      <c r="B4" s="15" t="s">
        <v>121</v>
      </c>
      <c r="C4" s="15" t="s">
        <v>122</v>
      </c>
      <c r="D4" s="15" t="s">
        <v>123</v>
      </c>
      <c r="E4" s="15" t="s">
        <v>124</v>
      </c>
      <c r="F4" s="15" t="s">
        <v>125</v>
      </c>
      <c r="G4" s="15" t="s">
        <v>126</v>
      </c>
      <c r="H4" s="15" t="s">
        <v>127</v>
      </c>
    </row>
    <row r="5" spans="1:8" hidden="1" x14ac:dyDescent="0.2">
      <c r="A5" s="21">
        <v>1</v>
      </c>
      <c r="B5" s="2" t="s">
        <v>89</v>
      </c>
      <c r="C5" s="2"/>
      <c r="D5" s="2">
        <v>43230</v>
      </c>
      <c r="E5" s="2">
        <v>504980</v>
      </c>
      <c r="F5" s="2"/>
      <c r="G5" s="2"/>
      <c r="H5" s="2" t="s">
        <v>129</v>
      </c>
    </row>
    <row r="6" spans="1:8" hidden="1" x14ac:dyDescent="0.2">
      <c r="A6" s="21">
        <v>2</v>
      </c>
      <c r="B6" s="2" t="s">
        <v>84</v>
      </c>
      <c r="C6" s="2"/>
      <c r="D6" s="2">
        <v>28044</v>
      </c>
      <c r="E6" s="2">
        <v>396408</v>
      </c>
      <c r="F6" s="2"/>
      <c r="G6" s="2"/>
      <c r="H6" s="2" t="s">
        <v>129</v>
      </c>
    </row>
    <row r="7" spans="1:8" hidden="1" x14ac:dyDescent="0.2">
      <c r="A7" s="21">
        <v>3</v>
      </c>
      <c r="B7" s="2" t="s">
        <v>108</v>
      </c>
      <c r="C7" s="2">
        <v>710591</v>
      </c>
      <c r="D7" s="2">
        <v>23471</v>
      </c>
      <c r="E7" s="2">
        <v>232458</v>
      </c>
      <c r="F7" s="2"/>
      <c r="G7" s="2"/>
      <c r="H7" s="2" t="s">
        <v>130</v>
      </c>
    </row>
    <row r="8" spans="1:8" hidden="1" x14ac:dyDescent="0.2">
      <c r="A8" s="21">
        <v>4</v>
      </c>
      <c r="B8" s="2" t="s">
        <v>83</v>
      </c>
      <c r="C8" s="2"/>
      <c r="D8" s="2">
        <v>14847</v>
      </c>
      <c r="E8" s="2">
        <v>225914</v>
      </c>
      <c r="F8" s="2"/>
      <c r="G8" s="2"/>
      <c r="H8" s="2" t="s">
        <v>129</v>
      </c>
    </row>
    <row r="9" spans="1:8" hidden="1" x14ac:dyDescent="0.2">
      <c r="A9" s="21">
        <v>5</v>
      </c>
      <c r="B9" s="2" t="s">
        <v>94</v>
      </c>
      <c r="C9" s="2"/>
      <c r="D9" s="2">
        <v>23016</v>
      </c>
      <c r="E9" s="2">
        <v>333689</v>
      </c>
      <c r="F9" s="2"/>
      <c r="G9" s="2"/>
      <c r="H9" s="2" t="s">
        <v>129</v>
      </c>
    </row>
    <row r="10" spans="1:8" hidden="1" x14ac:dyDescent="0.2">
      <c r="A10" s="21">
        <v>6</v>
      </c>
      <c r="B10" s="2" t="s">
        <v>109</v>
      </c>
      <c r="C10" s="2"/>
      <c r="D10" s="2">
        <v>11191</v>
      </c>
      <c r="E10" s="2">
        <v>204221</v>
      </c>
      <c r="F10" s="2"/>
      <c r="G10" s="2"/>
      <c r="H10" s="2" t="s">
        <v>129</v>
      </c>
    </row>
    <row r="11" spans="1:8" hidden="1" x14ac:dyDescent="0.2">
      <c r="A11" s="21">
        <v>7</v>
      </c>
      <c r="B11" s="2" t="s">
        <v>117</v>
      </c>
      <c r="C11" s="2"/>
      <c r="D11" s="2">
        <v>15170</v>
      </c>
      <c r="E11" s="2">
        <v>231828</v>
      </c>
      <c r="F11" s="2"/>
      <c r="G11" s="2"/>
      <c r="H11" s="2" t="s">
        <v>129</v>
      </c>
    </row>
    <row r="12" spans="1:8" hidden="1" x14ac:dyDescent="0.2">
      <c r="A12" s="21">
        <v>8</v>
      </c>
      <c r="B12" s="2" t="s">
        <v>104</v>
      </c>
      <c r="C12" s="2"/>
      <c r="D12" s="2">
        <v>17898</v>
      </c>
      <c r="E12" s="2">
        <v>321924</v>
      </c>
      <c r="F12" s="2"/>
      <c r="G12" s="2"/>
      <c r="H12" s="2" t="s">
        <v>129</v>
      </c>
    </row>
    <row r="13" spans="1:8" hidden="1" x14ac:dyDescent="0.2">
      <c r="A13" s="21">
        <v>9</v>
      </c>
      <c r="B13" s="2" t="s">
        <v>87</v>
      </c>
      <c r="C13" s="2"/>
      <c r="D13" s="2">
        <v>6005</v>
      </c>
      <c r="E13" s="2">
        <v>282632</v>
      </c>
      <c r="F13" s="2"/>
      <c r="G13" s="2"/>
      <c r="H13" s="2" t="s">
        <v>129</v>
      </c>
    </row>
    <row r="14" spans="1:8" hidden="1" x14ac:dyDescent="0.2">
      <c r="A14" s="21">
        <v>10</v>
      </c>
      <c r="B14" s="2" t="s">
        <v>96</v>
      </c>
      <c r="C14" s="2"/>
      <c r="D14" s="2">
        <v>12733</v>
      </c>
      <c r="E14" s="2">
        <v>356482</v>
      </c>
      <c r="F14" s="2"/>
      <c r="G14" s="2"/>
      <c r="H14" s="2" t="s">
        <v>129</v>
      </c>
    </row>
    <row r="15" spans="1:8" hidden="1" x14ac:dyDescent="0.2">
      <c r="A15" s="21">
        <v>11</v>
      </c>
      <c r="B15" s="2" t="s">
        <v>113</v>
      </c>
      <c r="C15" s="2"/>
      <c r="D15" s="2">
        <v>6643</v>
      </c>
      <c r="E15" s="2">
        <v>239659</v>
      </c>
      <c r="F15" s="2"/>
      <c r="G15" s="2"/>
      <c r="H15" s="2" t="s">
        <v>129</v>
      </c>
    </row>
    <row r="16" spans="1:8" hidden="1" x14ac:dyDescent="0.2">
      <c r="A16" s="21">
        <v>12</v>
      </c>
      <c r="B16" s="2" t="s">
        <v>116</v>
      </c>
      <c r="C16" s="2"/>
      <c r="D16" s="2">
        <v>7135</v>
      </c>
      <c r="E16" s="2">
        <v>322951</v>
      </c>
      <c r="F16" s="2"/>
      <c r="G16" s="2"/>
      <c r="H16" s="2" t="s">
        <v>129</v>
      </c>
    </row>
    <row r="17" spans="1:8" hidden="1" x14ac:dyDescent="0.2">
      <c r="A17" s="21">
        <v>13</v>
      </c>
      <c r="B17" s="2" t="s">
        <v>93</v>
      </c>
      <c r="C17" s="2"/>
      <c r="D17" s="2">
        <v>6224</v>
      </c>
      <c r="E17" s="2">
        <v>257296</v>
      </c>
      <c r="F17" s="2"/>
      <c r="G17" s="2"/>
      <c r="H17" s="2" t="s">
        <v>129</v>
      </c>
    </row>
    <row r="18" spans="1:8" hidden="1" x14ac:dyDescent="0.2">
      <c r="A18" s="21">
        <v>14</v>
      </c>
      <c r="B18" s="2" t="s">
        <v>112</v>
      </c>
      <c r="C18" s="2"/>
      <c r="D18" s="2">
        <v>5664</v>
      </c>
      <c r="E18" s="2">
        <v>263737</v>
      </c>
      <c r="F18" s="2"/>
      <c r="G18" s="2"/>
      <c r="H18" s="2" t="s">
        <v>129</v>
      </c>
    </row>
    <row r="19" spans="1:8" hidden="1" x14ac:dyDescent="0.2">
      <c r="A19" s="21">
        <v>15</v>
      </c>
      <c r="B19" s="2" t="s">
        <v>91</v>
      </c>
      <c r="C19" s="2"/>
      <c r="D19" s="2">
        <v>9446</v>
      </c>
      <c r="E19" s="2">
        <v>434300</v>
      </c>
      <c r="F19" s="2"/>
      <c r="G19" s="2"/>
      <c r="H19" s="2" t="s">
        <v>129</v>
      </c>
    </row>
    <row r="20" spans="1:8" hidden="1" x14ac:dyDescent="0.2">
      <c r="A20" s="21">
        <v>16</v>
      </c>
      <c r="B20" s="2" t="s">
        <v>86</v>
      </c>
      <c r="C20" s="2"/>
      <c r="D20" s="2">
        <v>4572</v>
      </c>
      <c r="E20" s="2">
        <v>271578</v>
      </c>
      <c r="F20" s="2"/>
      <c r="G20" s="2"/>
      <c r="H20" s="2" t="s">
        <v>129</v>
      </c>
    </row>
    <row r="21" spans="1:8" hidden="1" x14ac:dyDescent="0.2">
      <c r="A21" s="21">
        <v>17</v>
      </c>
      <c r="B21" s="2" t="s">
        <v>110</v>
      </c>
      <c r="C21" s="2"/>
      <c r="D21" s="2">
        <v>6530</v>
      </c>
      <c r="E21" s="2">
        <v>168747</v>
      </c>
      <c r="F21" s="2"/>
      <c r="G21" s="2"/>
      <c r="H21" s="2" t="s">
        <v>129</v>
      </c>
    </row>
    <row r="22" spans="1:8" hidden="1" x14ac:dyDescent="0.2">
      <c r="A22" s="21">
        <v>18</v>
      </c>
      <c r="B22" s="2" t="s">
        <v>105</v>
      </c>
      <c r="C22" s="2"/>
      <c r="D22" s="2">
        <v>24716</v>
      </c>
      <c r="E22" s="2">
        <v>381250</v>
      </c>
      <c r="F22" s="2"/>
      <c r="G22" s="2"/>
      <c r="H22" s="2" t="s">
        <v>129</v>
      </c>
    </row>
    <row r="23" spans="1:8" hidden="1" x14ac:dyDescent="0.2">
      <c r="A23" s="21">
        <v>19</v>
      </c>
      <c r="B23" s="2" t="s">
        <v>103</v>
      </c>
      <c r="C23" s="2"/>
      <c r="D23" s="2">
        <v>11120</v>
      </c>
      <c r="E23" s="2">
        <v>208921</v>
      </c>
      <c r="F23" s="2"/>
      <c r="G23" s="2"/>
      <c r="H23" s="2" t="s">
        <v>129</v>
      </c>
    </row>
    <row r="24" spans="1:8" hidden="1" x14ac:dyDescent="0.2">
      <c r="A24" s="21">
        <v>20</v>
      </c>
      <c r="B24" s="2" t="s">
        <v>92</v>
      </c>
      <c r="C24" s="2"/>
      <c r="D24" s="2">
        <v>21882</v>
      </c>
      <c r="E24" s="2">
        <v>312445</v>
      </c>
      <c r="F24" s="2"/>
      <c r="G24" s="2"/>
      <c r="H24" s="2" t="s">
        <v>129</v>
      </c>
    </row>
    <row r="25" spans="1:8" hidden="1" x14ac:dyDescent="0.2">
      <c r="A25" s="21">
        <v>21</v>
      </c>
      <c r="B25" s="2" t="s">
        <v>90</v>
      </c>
      <c r="C25" s="2"/>
      <c r="D25" s="2">
        <v>13782</v>
      </c>
      <c r="E25" s="2">
        <v>283050</v>
      </c>
      <c r="F25" s="2"/>
      <c r="G25" s="2"/>
      <c r="H25" s="2" t="s">
        <v>129</v>
      </c>
    </row>
    <row r="26" spans="1:8" hidden="1" x14ac:dyDescent="0.2">
      <c r="A26" s="21">
        <v>22</v>
      </c>
      <c r="B26" s="2" t="s">
        <v>111</v>
      </c>
      <c r="C26" s="2"/>
      <c r="D26" s="2">
        <v>8682</v>
      </c>
      <c r="E26" s="2">
        <v>295933</v>
      </c>
      <c r="F26" s="2"/>
      <c r="G26" s="2"/>
      <c r="H26" s="2" t="s">
        <v>129</v>
      </c>
    </row>
    <row r="27" spans="1:8" hidden="1" x14ac:dyDescent="0.2">
      <c r="A27" s="21">
        <v>23</v>
      </c>
      <c r="B27" s="2" t="s">
        <v>115</v>
      </c>
      <c r="C27" s="2"/>
      <c r="D27" s="2">
        <v>8290</v>
      </c>
      <c r="E27" s="2">
        <v>205705</v>
      </c>
      <c r="F27" s="2"/>
      <c r="G27" s="2"/>
      <c r="H27" s="2" t="s">
        <v>129</v>
      </c>
    </row>
    <row r="28" spans="1:8" hidden="1" x14ac:dyDescent="0.2">
      <c r="A28" s="21">
        <v>24</v>
      </c>
      <c r="B28" s="2" t="s">
        <v>95</v>
      </c>
      <c r="C28" s="2"/>
      <c r="D28" s="2">
        <v>13811</v>
      </c>
      <c r="E28" s="2">
        <v>261389</v>
      </c>
      <c r="F28" s="2"/>
      <c r="G28" s="2"/>
      <c r="H28" s="2" t="s">
        <v>129</v>
      </c>
    </row>
    <row r="29" spans="1:8" hidden="1" x14ac:dyDescent="0.2">
      <c r="A29" s="21">
        <v>25</v>
      </c>
      <c r="B29" s="2" t="s">
        <v>85</v>
      </c>
      <c r="C29" s="2"/>
      <c r="D29" s="2">
        <v>5174</v>
      </c>
      <c r="E29" s="2">
        <v>129677</v>
      </c>
      <c r="F29" s="2"/>
      <c r="G29" s="2"/>
      <c r="H29" s="2" t="s">
        <v>129</v>
      </c>
    </row>
    <row r="30" spans="1:8" hidden="1" x14ac:dyDescent="0.2">
      <c r="A30" s="21">
        <v>26</v>
      </c>
      <c r="B30" s="2" t="s">
        <v>106</v>
      </c>
      <c r="C30" s="2"/>
      <c r="D30" s="2">
        <v>43071</v>
      </c>
      <c r="E30" s="2">
        <v>237630</v>
      </c>
      <c r="F30" s="2"/>
      <c r="G30" s="2"/>
      <c r="H30" s="2" t="s">
        <v>129</v>
      </c>
    </row>
    <row r="31" spans="1:8" hidden="1" x14ac:dyDescent="0.2">
      <c r="A31" s="21">
        <v>27</v>
      </c>
      <c r="B31" s="2" t="s">
        <v>107</v>
      </c>
      <c r="C31" s="2"/>
      <c r="D31" s="2">
        <v>45614</v>
      </c>
      <c r="E31" s="2">
        <v>355371</v>
      </c>
      <c r="F31" s="2"/>
      <c r="G31" s="2"/>
      <c r="H31" s="2" t="s">
        <v>129</v>
      </c>
    </row>
    <row r="32" spans="1:8" hidden="1" x14ac:dyDescent="0.2">
      <c r="A32" s="21">
        <v>28</v>
      </c>
      <c r="B32" s="2" t="s">
        <v>114</v>
      </c>
      <c r="C32" s="2"/>
      <c r="D32" s="2">
        <v>31659</v>
      </c>
      <c r="E32" s="2">
        <v>355970</v>
      </c>
      <c r="F32" s="2"/>
      <c r="G32" s="2"/>
      <c r="H32" s="2" t="s">
        <v>129</v>
      </c>
    </row>
    <row r="33" spans="1:8" hidden="1" x14ac:dyDescent="0.2">
      <c r="A33" s="21">
        <v>29</v>
      </c>
      <c r="B33" s="2" t="s">
        <v>88</v>
      </c>
      <c r="C33" s="2"/>
      <c r="D33" s="2">
        <v>55886</v>
      </c>
      <c r="E33" s="2">
        <v>432925</v>
      </c>
      <c r="F33" s="2"/>
      <c r="G33" s="2"/>
      <c r="H33" s="2" t="s">
        <v>129</v>
      </c>
    </row>
    <row r="34" spans="1:8" hidden="1" x14ac:dyDescent="0.2">
      <c r="A34" s="21">
        <v>30</v>
      </c>
      <c r="B34" s="2" t="s">
        <v>97</v>
      </c>
      <c r="C34" s="2">
        <v>29947</v>
      </c>
      <c r="D34" s="2">
        <v>3123</v>
      </c>
      <c r="E34" s="2">
        <v>29620</v>
      </c>
      <c r="F34" s="2"/>
      <c r="G34" s="2"/>
      <c r="H34" s="2" t="s">
        <v>130</v>
      </c>
    </row>
    <row r="35" spans="1:8" hidden="1" x14ac:dyDescent="0.2">
      <c r="A35" s="21">
        <v>31</v>
      </c>
      <c r="B35" s="2" t="s">
        <v>101</v>
      </c>
      <c r="C35" s="2"/>
      <c r="D35" s="2">
        <v>16559</v>
      </c>
      <c r="E35" s="2">
        <v>94944</v>
      </c>
      <c r="F35" s="2"/>
      <c r="G35" s="2"/>
      <c r="H35" s="2" t="s">
        <v>129</v>
      </c>
    </row>
    <row r="36" spans="1:8" hidden="1" x14ac:dyDescent="0.2">
      <c r="A36" s="21">
        <v>32</v>
      </c>
      <c r="B36" s="2" t="s">
        <v>99</v>
      </c>
      <c r="C36" s="2"/>
      <c r="D36" s="2">
        <v>2010</v>
      </c>
      <c r="E36" s="2">
        <v>40139</v>
      </c>
      <c r="F36" s="2"/>
      <c r="G36" s="2"/>
      <c r="H36" s="2" t="s">
        <v>129</v>
      </c>
    </row>
    <row r="37" spans="1:8" hidden="1" x14ac:dyDescent="0.2">
      <c r="A37" s="21">
        <v>33</v>
      </c>
      <c r="B37" s="2" t="s">
        <v>100</v>
      </c>
      <c r="C37" s="2"/>
      <c r="D37" s="2">
        <v>30219</v>
      </c>
      <c r="E37" s="2">
        <v>318211</v>
      </c>
      <c r="F37" s="2"/>
      <c r="G37" s="2"/>
      <c r="H37" s="2" t="s">
        <v>129</v>
      </c>
    </row>
    <row r="38" spans="1:8" hidden="1" x14ac:dyDescent="0.2">
      <c r="A38" s="21">
        <v>34</v>
      </c>
      <c r="B38" s="2" t="s">
        <v>98</v>
      </c>
      <c r="C38" s="2"/>
      <c r="D38" s="2">
        <v>1203</v>
      </c>
      <c r="E38" s="2">
        <v>11244</v>
      </c>
      <c r="F38" s="2"/>
      <c r="G38" s="2"/>
      <c r="H38" s="2" t="s">
        <v>129</v>
      </c>
    </row>
    <row r="39" spans="1:8" x14ac:dyDescent="0.2">
      <c r="A39" s="21">
        <v>35</v>
      </c>
      <c r="B39" s="2" t="s">
        <v>102</v>
      </c>
      <c r="C39" s="2"/>
      <c r="D39" s="2">
        <v>8757</v>
      </c>
      <c r="E39" s="2">
        <v>68404</v>
      </c>
      <c r="F39" s="2"/>
      <c r="G39" s="2"/>
      <c r="H39" s="2" t="s">
        <v>129</v>
      </c>
    </row>
    <row r="40" spans="1:8" ht="15" hidden="1" customHeight="1" x14ac:dyDescent="0.2">
      <c r="A40" s="97" t="s">
        <v>128</v>
      </c>
      <c r="B40" s="98"/>
      <c r="C40" s="22">
        <v>740538</v>
      </c>
      <c r="D40" s="22">
        <v>587377</v>
      </c>
      <c r="E40" s="22">
        <v>9071632</v>
      </c>
      <c r="F40" s="22"/>
      <c r="G40" s="22"/>
      <c r="H40" s="2"/>
    </row>
  </sheetData>
  <mergeCells count="2">
    <mergeCell ref="A1:H2"/>
    <mergeCell ref="A40:B40"/>
  </mergeCells>
  <pageMargins left="0.7" right="0.7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view="pageLayout" topLeftCell="A40" zoomScale="80" zoomScaleNormal="100" zoomScalePageLayoutView="80" workbookViewId="0">
      <selection activeCell="A41" sqref="A41:XFD41"/>
    </sheetView>
  </sheetViews>
  <sheetFormatPr defaultRowHeight="15" x14ac:dyDescent="0.25"/>
  <cols>
    <col min="1" max="1" width="3.7109375" bestFit="1" customWidth="1"/>
    <col min="2" max="2" width="20.28515625" bestFit="1" customWidth="1"/>
    <col min="3" max="3" width="10.85546875" bestFit="1" customWidth="1"/>
    <col min="4" max="4" width="18.85546875" bestFit="1" customWidth="1"/>
    <col min="5" max="5" width="10.42578125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93" t="s">
        <v>144</v>
      </c>
      <c r="B2" s="93"/>
      <c r="C2" s="93"/>
      <c r="D2" s="93"/>
      <c r="E2" s="93"/>
    </row>
    <row r="3" spans="1:5" x14ac:dyDescent="0.25">
      <c r="A3" s="1"/>
      <c r="B3" s="1"/>
      <c r="C3" s="1"/>
      <c r="D3" s="1"/>
      <c r="E3" s="1"/>
    </row>
    <row r="4" spans="1:5" x14ac:dyDescent="0.25">
      <c r="A4" s="84" t="s">
        <v>42</v>
      </c>
      <c r="B4" s="99" t="s">
        <v>44</v>
      </c>
      <c r="C4" s="84" t="s">
        <v>131</v>
      </c>
      <c r="D4" s="84"/>
      <c r="E4" s="84" t="s">
        <v>132</v>
      </c>
    </row>
    <row r="5" spans="1:5" x14ac:dyDescent="0.25">
      <c r="A5" s="84"/>
      <c r="B5" s="99"/>
      <c r="C5" s="23" t="s">
        <v>133</v>
      </c>
      <c r="D5" s="23" t="s">
        <v>134</v>
      </c>
      <c r="E5" s="84"/>
    </row>
    <row r="6" spans="1:5" hidden="1" x14ac:dyDescent="0.25">
      <c r="A6" s="21">
        <v>1</v>
      </c>
      <c r="B6" s="24" t="s">
        <v>89</v>
      </c>
      <c r="C6" s="25">
        <v>101938</v>
      </c>
      <c r="D6" s="24"/>
      <c r="E6" s="2" t="s">
        <v>145</v>
      </c>
    </row>
    <row r="7" spans="1:5" hidden="1" x14ac:dyDescent="0.25">
      <c r="A7" s="21">
        <v>2</v>
      </c>
      <c r="B7" s="24" t="s">
        <v>84</v>
      </c>
      <c r="C7" s="25">
        <v>116977</v>
      </c>
      <c r="D7" s="24"/>
      <c r="E7" s="2" t="s">
        <v>145</v>
      </c>
    </row>
    <row r="8" spans="1:5" hidden="1" x14ac:dyDescent="0.25">
      <c r="A8" s="21">
        <v>3</v>
      </c>
      <c r="B8" s="24" t="s">
        <v>108</v>
      </c>
      <c r="C8" s="25">
        <v>69601</v>
      </c>
      <c r="D8" s="25">
        <v>27533</v>
      </c>
      <c r="E8" s="2" t="s">
        <v>145</v>
      </c>
    </row>
    <row r="9" spans="1:5" hidden="1" x14ac:dyDescent="0.25">
      <c r="A9" s="21">
        <v>4</v>
      </c>
      <c r="B9" s="24" t="s">
        <v>83</v>
      </c>
      <c r="C9" s="25">
        <v>52921</v>
      </c>
      <c r="D9" s="24"/>
      <c r="E9" s="2" t="s">
        <v>145</v>
      </c>
    </row>
    <row r="10" spans="1:5" hidden="1" x14ac:dyDescent="0.25">
      <c r="A10" s="21">
        <v>5</v>
      </c>
      <c r="B10" s="24" t="s">
        <v>135</v>
      </c>
      <c r="C10" s="25">
        <v>44851</v>
      </c>
      <c r="D10" s="24"/>
      <c r="E10" s="2" t="s">
        <v>145</v>
      </c>
    </row>
    <row r="11" spans="1:5" hidden="1" x14ac:dyDescent="0.25">
      <c r="A11" s="21">
        <v>6</v>
      </c>
      <c r="B11" s="24" t="s">
        <v>109</v>
      </c>
      <c r="C11" s="25">
        <v>28692</v>
      </c>
      <c r="D11" s="24"/>
      <c r="E11" s="2" t="s">
        <v>145</v>
      </c>
    </row>
    <row r="12" spans="1:5" hidden="1" x14ac:dyDescent="0.25">
      <c r="A12" s="21">
        <v>7</v>
      </c>
      <c r="B12" s="24" t="s">
        <v>117</v>
      </c>
      <c r="C12" s="25">
        <v>56855</v>
      </c>
      <c r="D12" s="24"/>
      <c r="E12" s="2" t="s">
        <v>145</v>
      </c>
    </row>
    <row r="13" spans="1:5" hidden="1" x14ac:dyDescent="0.25">
      <c r="A13" s="21">
        <v>8</v>
      </c>
      <c r="B13" s="24" t="s">
        <v>136</v>
      </c>
      <c r="C13" s="25">
        <v>64645</v>
      </c>
      <c r="D13" s="24"/>
      <c r="E13" s="2" t="s">
        <v>145</v>
      </c>
    </row>
    <row r="14" spans="1:5" hidden="1" x14ac:dyDescent="0.25">
      <c r="A14" s="21">
        <v>9</v>
      </c>
      <c r="B14" s="24" t="s">
        <v>87</v>
      </c>
      <c r="C14" s="25">
        <v>53100</v>
      </c>
      <c r="D14" s="24"/>
      <c r="E14" s="2" t="s">
        <v>145</v>
      </c>
    </row>
    <row r="15" spans="1:5" hidden="1" x14ac:dyDescent="0.25">
      <c r="A15" s="21">
        <v>10</v>
      </c>
      <c r="B15" s="24" t="s">
        <v>137</v>
      </c>
      <c r="C15" s="25">
        <v>27668</v>
      </c>
      <c r="D15" s="25">
        <v>21218</v>
      </c>
      <c r="E15" s="2" t="s">
        <v>145</v>
      </c>
    </row>
    <row r="16" spans="1:5" hidden="1" x14ac:dyDescent="0.25">
      <c r="A16" s="21">
        <v>11</v>
      </c>
      <c r="B16" s="24" t="s">
        <v>113</v>
      </c>
      <c r="C16" s="25">
        <v>17982</v>
      </c>
      <c r="D16" s="25">
        <v>10717</v>
      </c>
      <c r="E16" s="2" t="s">
        <v>145</v>
      </c>
    </row>
    <row r="17" spans="1:5" hidden="1" x14ac:dyDescent="0.25">
      <c r="A17" s="21">
        <v>12</v>
      </c>
      <c r="B17" s="24" t="s">
        <v>116</v>
      </c>
      <c r="C17" s="25">
        <v>43547</v>
      </c>
      <c r="D17" s="25">
        <v>40384</v>
      </c>
      <c r="E17" s="2" t="s">
        <v>145</v>
      </c>
    </row>
    <row r="18" spans="1:5" hidden="1" x14ac:dyDescent="0.25">
      <c r="A18" s="21">
        <v>13</v>
      </c>
      <c r="B18" s="24" t="s">
        <v>93</v>
      </c>
      <c r="C18" s="25">
        <v>13913</v>
      </c>
      <c r="D18" s="24"/>
      <c r="E18" s="2" t="s">
        <v>145</v>
      </c>
    </row>
    <row r="19" spans="1:5" hidden="1" x14ac:dyDescent="0.25">
      <c r="A19" s="21">
        <v>14</v>
      </c>
      <c r="B19" s="24" t="s">
        <v>112</v>
      </c>
      <c r="C19" s="25">
        <v>44588</v>
      </c>
      <c r="D19" s="25">
        <v>44819</v>
      </c>
      <c r="E19" s="2" t="s">
        <v>145</v>
      </c>
    </row>
    <row r="20" spans="1:5" hidden="1" x14ac:dyDescent="0.25">
      <c r="A20" s="21">
        <v>15</v>
      </c>
      <c r="B20" s="24" t="s">
        <v>138</v>
      </c>
      <c r="C20" s="25">
        <v>147657</v>
      </c>
      <c r="D20" s="24"/>
      <c r="E20" s="2" t="s">
        <v>145</v>
      </c>
    </row>
    <row r="21" spans="1:5" hidden="1" x14ac:dyDescent="0.25">
      <c r="A21" s="21">
        <v>16</v>
      </c>
      <c r="B21" s="24" t="s">
        <v>86</v>
      </c>
      <c r="C21" s="25">
        <v>91656</v>
      </c>
      <c r="D21" s="24"/>
      <c r="E21" s="2" t="s">
        <v>145</v>
      </c>
    </row>
    <row r="22" spans="1:5" hidden="1" x14ac:dyDescent="0.25">
      <c r="A22" s="21">
        <v>17</v>
      </c>
      <c r="B22" s="24" t="s">
        <v>110</v>
      </c>
      <c r="C22" s="25">
        <v>59453</v>
      </c>
      <c r="D22" s="24"/>
      <c r="E22" s="2" t="s">
        <v>145</v>
      </c>
    </row>
    <row r="23" spans="1:5" hidden="1" x14ac:dyDescent="0.25">
      <c r="A23" s="21">
        <v>18</v>
      </c>
      <c r="B23" s="24" t="s">
        <v>105</v>
      </c>
      <c r="C23" s="25">
        <v>87016</v>
      </c>
      <c r="D23" s="24"/>
      <c r="E23" s="2" t="s">
        <v>145</v>
      </c>
    </row>
    <row r="24" spans="1:5" hidden="1" x14ac:dyDescent="0.25">
      <c r="A24" s="21">
        <v>19</v>
      </c>
      <c r="B24" s="24" t="s">
        <v>103</v>
      </c>
      <c r="C24" s="25">
        <v>7051</v>
      </c>
      <c r="D24" s="24"/>
      <c r="E24" s="2" t="s">
        <v>145</v>
      </c>
    </row>
    <row r="25" spans="1:5" hidden="1" x14ac:dyDescent="0.25">
      <c r="A25" s="21">
        <v>20</v>
      </c>
      <c r="B25" s="24" t="s">
        <v>92</v>
      </c>
      <c r="C25" s="25">
        <v>61568</v>
      </c>
      <c r="D25" s="24"/>
      <c r="E25" s="2" t="s">
        <v>145</v>
      </c>
    </row>
    <row r="26" spans="1:5" hidden="1" x14ac:dyDescent="0.25">
      <c r="A26" s="21">
        <v>21</v>
      </c>
      <c r="B26" s="24" t="s">
        <v>139</v>
      </c>
      <c r="C26" s="25">
        <v>86426</v>
      </c>
      <c r="D26" s="24"/>
      <c r="E26" s="2" t="s">
        <v>145</v>
      </c>
    </row>
    <row r="27" spans="1:5" hidden="1" x14ac:dyDescent="0.25">
      <c r="A27" s="21">
        <v>22</v>
      </c>
      <c r="B27" s="24" t="s">
        <v>111</v>
      </c>
      <c r="C27" s="25">
        <v>37437</v>
      </c>
      <c r="D27" s="24"/>
      <c r="E27" s="2" t="s">
        <v>145</v>
      </c>
    </row>
    <row r="28" spans="1:5" hidden="1" x14ac:dyDescent="0.25">
      <c r="A28" s="21">
        <v>23</v>
      </c>
      <c r="B28" s="24" t="s">
        <v>115</v>
      </c>
      <c r="C28" s="25">
        <v>36853</v>
      </c>
      <c r="D28" s="24"/>
      <c r="E28" s="2" t="s">
        <v>145</v>
      </c>
    </row>
    <row r="29" spans="1:5" hidden="1" x14ac:dyDescent="0.25">
      <c r="A29" s="21">
        <v>24</v>
      </c>
      <c r="B29" s="24" t="s">
        <v>95</v>
      </c>
      <c r="C29" s="25">
        <v>9709</v>
      </c>
      <c r="D29" s="24"/>
      <c r="E29" s="2" t="s">
        <v>145</v>
      </c>
    </row>
    <row r="30" spans="1:5" hidden="1" x14ac:dyDescent="0.25">
      <c r="A30" s="21">
        <v>25</v>
      </c>
      <c r="B30" s="24" t="s">
        <v>85</v>
      </c>
      <c r="C30" s="25">
        <v>43276</v>
      </c>
      <c r="D30" s="24"/>
      <c r="E30" s="2" t="s">
        <v>145</v>
      </c>
    </row>
    <row r="31" spans="1:5" hidden="1" x14ac:dyDescent="0.25">
      <c r="A31" s="21">
        <v>26</v>
      </c>
      <c r="B31" s="24" t="s">
        <v>106</v>
      </c>
      <c r="C31" s="25">
        <v>21956</v>
      </c>
      <c r="D31" s="25">
        <v>11084</v>
      </c>
      <c r="E31" s="2" t="s">
        <v>145</v>
      </c>
    </row>
    <row r="32" spans="1:5" hidden="1" x14ac:dyDescent="0.25">
      <c r="A32" s="21">
        <v>27</v>
      </c>
      <c r="B32" s="24" t="s">
        <v>140</v>
      </c>
      <c r="C32" s="25">
        <v>70176</v>
      </c>
      <c r="D32" s="25">
        <v>109</v>
      </c>
      <c r="E32" s="2" t="s">
        <v>145</v>
      </c>
    </row>
    <row r="33" spans="1:5" hidden="1" x14ac:dyDescent="0.25">
      <c r="A33" s="21">
        <v>28</v>
      </c>
      <c r="B33" s="24" t="s">
        <v>114</v>
      </c>
      <c r="C33" s="25">
        <v>42675</v>
      </c>
      <c r="D33" s="25">
        <v>251</v>
      </c>
      <c r="E33" s="2" t="s">
        <v>145</v>
      </c>
    </row>
    <row r="34" spans="1:5" hidden="1" x14ac:dyDescent="0.25">
      <c r="A34" s="21">
        <v>29</v>
      </c>
      <c r="B34" s="24" t="s">
        <v>88</v>
      </c>
      <c r="C34" s="25">
        <v>63426</v>
      </c>
      <c r="D34" s="24"/>
      <c r="E34" s="2" t="s">
        <v>145</v>
      </c>
    </row>
    <row r="35" spans="1:5" hidden="1" x14ac:dyDescent="0.25">
      <c r="A35" s="21">
        <v>30</v>
      </c>
      <c r="B35" s="24" t="s">
        <v>141</v>
      </c>
      <c r="C35" s="25">
        <v>854</v>
      </c>
      <c r="D35" s="25">
        <v>2157</v>
      </c>
      <c r="E35" s="2" t="s">
        <v>145</v>
      </c>
    </row>
    <row r="36" spans="1:5" hidden="1" x14ac:dyDescent="0.25">
      <c r="A36" s="21">
        <v>31</v>
      </c>
      <c r="B36" s="24" t="s">
        <v>101</v>
      </c>
      <c r="C36" s="25">
        <v>7422</v>
      </c>
      <c r="D36" s="25">
        <v>7251</v>
      </c>
      <c r="E36" s="2" t="s">
        <v>145</v>
      </c>
    </row>
    <row r="37" spans="1:5" hidden="1" x14ac:dyDescent="0.25">
      <c r="A37" s="21">
        <v>32</v>
      </c>
      <c r="B37" s="24" t="s">
        <v>99</v>
      </c>
      <c r="C37" s="25">
        <v>2028</v>
      </c>
      <c r="D37" s="25">
        <v>559</v>
      </c>
      <c r="E37" s="2" t="s">
        <v>145</v>
      </c>
    </row>
    <row r="38" spans="1:5" hidden="1" x14ac:dyDescent="0.25">
      <c r="A38" s="21">
        <v>33</v>
      </c>
      <c r="B38" s="24" t="s">
        <v>142</v>
      </c>
      <c r="C38" s="25">
        <v>15804</v>
      </c>
      <c r="D38" s="25">
        <v>6278</v>
      </c>
      <c r="E38" s="2" t="s">
        <v>145</v>
      </c>
    </row>
    <row r="39" spans="1:5" hidden="1" x14ac:dyDescent="0.25">
      <c r="A39" s="21">
        <v>34</v>
      </c>
      <c r="B39" s="24" t="s">
        <v>98</v>
      </c>
      <c r="C39" s="25">
        <v>2166</v>
      </c>
      <c r="D39" s="25">
        <v>6448</v>
      </c>
      <c r="E39" s="2" t="s">
        <v>145</v>
      </c>
    </row>
    <row r="40" spans="1:5" x14ac:dyDescent="0.25">
      <c r="A40" s="21">
        <v>35</v>
      </c>
      <c r="B40" s="24" t="s">
        <v>102</v>
      </c>
      <c r="C40" s="25">
        <v>2175</v>
      </c>
      <c r="D40" s="25">
        <v>2030</v>
      </c>
      <c r="E40" s="2" t="s">
        <v>145</v>
      </c>
    </row>
    <row r="41" spans="1:5" ht="14.25" hidden="1" customHeight="1" x14ac:dyDescent="0.25">
      <c r="A41" s="96" t="s">
        <v>143</v>
      </c>
      <c r="B41" s="96"/>
      <c r="C41" s="26">
        <v>1634062</v>
      </c>
      <c r="D41" s="26">
        <v>180838</v>
      </c>
      <c r="E41" s="22"/>
    </row>
  </sheetData>
  <mergeCells count="6">
    <mergeCell ref="A41:B41"/>
    <mergeCell ref="A2:E2"/>
    <mergeCell ref="A4:A5"/>
    <mergeCell ref="B4:B5"/>
    <mergeCell ref="C4:D4"/>
    <mergeCell ref="E4:E5"/>
  </mergeCells>
  <pageMargins left="1.4962121212121211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view="pageLayout" topLeftCell="A3" zoomScaleNormal="70" workbookViewId="0">
      <selection activeCell="A28" sqref="A28:XFD44"/>
    </sheetView>
  </sheetViews>
  <sheetFormatPr defaultRowHeight="12.75" x14ac:dyDescent="0.2"/>
  <cols>
    <col min="1" max="1" width="20.28515625" style="1" bestFit="1" customWidth="1"/>
    <col min="2" max="2" width="12.42578125" style="1" bestFit="1" customWidth="1"/>
    <col min="3" max="3" width="15" style="1" customWidth="1"/>
    <col min="4" max="4" width="14.140625" style="1" bestFit="1" customWidth="1"/>
    <col min="5" max="5" width="12.5703125" style="1" bestFit="1" customWidth="1"/>
    <col min="6" max="6" width="14.140625" style="1" bestFit="1" customWidth="1"/>
    <col min="7" max="7" width="9.140625" style="1"/>
    <col min="8" max="8" width="14.140625" style="1" bestFit="1" customWidth="1"/>
    <col min="9" max="16384" width="9.140625" style="1"/>
  </cols>
  <sheetData>
    <row r="1" spans="1:9" x14ac:dyDescent="0.2">
      <c r="A1" s="93" t="s">
        <v>205</v>
      </c>
      <c r="B1" s="93"/>
      <c r="C1" s="93"/>
      <c r="D1" s="93"/>
      <c r="E1" s="93"/>
      <c r="F1" s="93"/>
      <c r="G1" s="93"/>
      <c r="H1" s="93"/>
      <c r="I1" s="93"/>
    </row>
    <row r="2" spans="1:9" x14ac:dyDescent="0.2">
      <c r="A2" s="93"/>
      <c r="B2" s="93"/>
      <c r="C2" s="93"/>
      <c r="D2" s="93"/>
      <c r="E2" s="93"/>
      <c r="F2" s="93"/>
      <c r="G2" s="93"/>
      <c r="H2" s="93"/>
      <c r="I2" s="93"/>
    </row>
    <row r="3" spans="1:9" ht="13.5" thickBot="1" x14ac:dyDescent="0.25"/>
    <row r="4" spans="1:9" x14ac:dyDescent="0.2">
      <c r="A4" s="100" t="s">
        <v>169</v>
      </c>
      <c r="B4" s="105" t="s">
        <v>146</v>
      </c>
      <c r="C4" s="106"/>
      <c r="D4" s="105" t="s">
        <v>147</v>
      </c>
      <c r="E4" s="107"/>
      <c r="F4" s="107"/>
      <c r="G4" s="107"/>
      <c r="H4" s="107"/>
      <c r="I4" s="106"/>
    </row>
    <row r="5" spans="1:9" x14ac:dyDescent="0.2">
      <c r="A5" s="101"/>
      <c r="B5" s="103">
        <v>2017</v>
      </c>
      <c r="C5" s="104"/>
      <c r="D5" s="103">
        <v>2016</v>
      </c>
      <c r="E5" s="90"/>
      <c r="F5" s="90">
        <v>2017</v>
      </c>
      <c r="G5" s="90"/>
      <c r="H5" s="90">
        <v>2018</v>
      </c>
      <c r="I5" s="104"/>
    </row>
    <row r="6" spans="1:9" ht="13.5" thickBot="1" x14ac:dyDescent="0.25">
      <c r="A6" s="102"/>
      <c r="B6" s="75" t="s">
        <v>191</v>
      </c>
      <c r="C6" s="76" t="s">
        <v>166</v>
      </c>
      <c r="D6" s="75" t="s">
        <v>191</v>
      </c>
      <c r="E6" s="77" t="s">
        <v>166</v>
      </c>
      <c r="F6" s="77" t="s">
        <v>191</v>
      </c>
      <c r="G6" s="77" t="s">
        <v>166</v>
      </c>
      <c r="H6" s="77" t="s">
        <v>191</v>
      </c>
      <c r="I6" s="76" t="s">
        <v>166</v>
      </c>
    </row>
    <row r="7" spans="1:9" hidden="1" x14ac:dyDescent="0.2">
      <c r="A7" s="32" t="s">
        <v>152</v>
      </c>
      <c r="B7" s="33"/>
      <c r="C7" s="34"/>
      <c r="D7" s="33">
        <v>2400000000</v>
      </c>
      <c r="E7" s="35">
        <v>240</v>
      </c>
      <c r="F7" s="35">
        <v>22680000000</v>
      </c>
      <c r="G7" s="35">
        <v>2161</v>
      </c>
      <c r="H7" s="35"/>
      <c r="I7" s="34"/>
    </row>
    <row r="8" spans="1:9" hidden="1" x14ac:dyDescent="0.2">
      <c r="A8" s="31" t="s">
        <v>84</v>
      </c>
      <c r="B8" s="27">
        <v>2340000000</v>
      </c>
      <c r="C8" s="11">
        <v>15</v>
      </c>
      <c r="D8" s="27">
        <v>9220000000</v>
      </c>
      <c r="E8" s="9">
        <v>238</v>
      </c>
      <c r="F8" s="9">
        <v>16080000000</v>
      </c>
      <c r="G8" s="9">
        <v>2516</v>
      </c>
      <c r="H8" s="9">
        <v>9540000000</v>
      </c>
      <c r="I8" s="11">
        <v>636</v>
      </c>
    </row>
    <row r="9" spans="1:9" hidden="1" x14ac:dyDescent="0.2">
      <c r="A9" s="31" t="s">
        <v>85</v>
      </c>
      <c r="B9" s="27"/>
      <c r="C9" s="11"/>
      <c r="D9" s="27">
        <v>7315000000</v>
      </c>
      <c r="E9" s="9">
        <v>500</v>
      </c>
      <c r="F9" s="9">
        <v>12190000000</v>
      </c>
      <c r="G9" s="9">
        <v>1219</v>
      </c>
      <c r="H9" s="9"/>
      <c r="I9" s="11"/>
    </row>
    <row r="10" spans="1:9" hidden="1" x14ac:dyDescent="0.2">
      <c r="A10" s="31" t="s">
        <v>86</v>
      </c>
      <c r="B10" s="27"/>
      <c r="C10" s="11"/>
      <c r="D10" s="27">
        <v>2390000000</v>
      </c>
      <c r="E10" s="9">
        <v>239</v>
      </c>
      <c r="F10" s="9">
        <v>800000000</v>
      </c>
      <c r="G10" s="9">
        <v>80</v>
      </c>
      <c r="H10" s="9"/>
      <c r="I10" s="11"/>
    </row>
    <row r="11" spans="1:9" hidden="1" x14ac:dyDescent="0.2">
      <c r="A11" s="31" t="s">
        <v>87</v>
      </c>
      <c r="B11" s="27"/>
      <c r="C11" s="11"/>
      <c r="D11" s="27">
        <v>10305000000</v>
      </c>
      <c r="E11" s="9">
        <v>916</v>
      </c>
      <c r="F11" s="9">
        <v>29950000000</v>
      </c>
      <c r="G11" s="9">
        <v>2868</v>
      </c>
      <c r="H11" s="9">
        <v>3000000000</v>
      </c>
      <c r="I11" s="11">
        <v>200</v>
      </c>
    </row>
    <row r="12" spans="1:9" hidden="1" x14ac:dyDescent="0.2">
      <c r="A12" s="31" t="s">
        <v>88</v>
      </c>
      <c r="B12" s="27"/>
      <c r="C12" s="11"/>
      <c r="D12" s="27">
        <v>10130000000</v>
      </c>
      <c r="E12" s="9">
        <v>871</v>
      </c>
      <c r="F12" s="9">
        <v>15259000000</v>
      </c>
      <c r="G12" s="9">
        <v>1451</v>
      </c>
      <c r="H12" s="9">
        <v>3750000000</v>
      </c>
      <c r="I12" s="11">
        <v>250</v>
      </c>
    </row>
    <row r="13" spans="1:9" hidden="1" x14ac:dyDescent="0.2">
      <c r="A13" s="31" t="s">
        <v>89</v>
      </c>
      <c r="B13" s="27"/>
      <c r="C13" s="11"/>
      <c r="D13" s="27">
        <v>21190000000</v>
      </c>
      <c r="E13" s="9">
        <v>1316</v>
      </c>
      <c r="F13" s="9">
        <v>11190000000</v>
      </c>
      <c r="G13" s="9">
        <v>1848</v>
      </c>
      <c r="H13" s="9">
        <v>32415000000</v>
      </c>
      <c r="I13" s="11">
        <v>2161</v>
      </c>
    </row>
    <row r="14" spans="1:9" hidden="1" x14ac:dyDescent="0.2">
      <c r="A14" s="31" t="s">
        <v>139</v>
      </c>
      <c r="B14" s="27"/>
      <c r="C14" s="11"/>
      <c r="D14" s="27">
        <v>4830000000</v>
      </c>
      <c r="E14" s="9">
        <v>483</v>
      </c>
      <c r="F14" s="9">
        <v>3460000000</v>
      </c>
      <c r="G14" s="9">
        <v>346</v>
      </c>
      <c r="H14" s="9">
        <v>5820000000</v>
      </c>
      <c r="I14" s="11">
        <v>388</v>
      </c>
    </row>
    <row r="15" spans="1:9" hidden="1" x14ac:dyDescent="0.2">
      <c r="A15" s="31" t="s">
        <v>138</v>
      </c>
      <c r="B15" s="27"/>
      <c r="C15" s="11"/>
      <c r="D15" s="27"/>
      <c r="E15" s="9"/>
      <c r="F15" s="9"/>
      <c r="G15" s="9"/>
      <c r="H15" s="9">
        <v>5280000000</v>
      </c>
      <c r="I15" s="11">
        <v>352</v>
      </c>
    </row>
    <row r="16" spans="1:9" hidden="1" x14ac:dyDescent="0.2">
      <c r="A16" s="31" t="s">
        <v>195</v>
      </c>
      <c r="B16" s="27"/>
      <c r="C16" s="11"/>
      <c r="D16" s="27">
        <v>1600000000</v>
      </c>
      <c r="E16" s="9">
        <v>160</v>
      </c>
      <c r="F16" s="9">
        <v>3080000000</v>
      </c>
      <c r="G16" s="9">
        <v>308</v>
      </c>
      <c r="H16" s="9"/>
      <c r="I16" s="11"/>
    </row>
    <row r="17" spans="1:9" hidden="1" x14ac:dyDescent="0.2">
      <c r="A17" s="31" t="s">
        <v>92</v>
      </c>
      <c r="B17" s="27"/>
      <c r="C17" s="11"/>
      <c r="D17" s="27"/>
      <c r="E17" s="9"/>
      <c r="F17" s="9">
        <v>16005000000</v>
      </c>
      <c r="G17" s="9">
        <v>2056</v>
      </c>
      <c r="H17" s="9"/>
      <c r="I17" s="11"/>
    </row>
    <row r="18" spans="1:9" hidden="1" x14ac:dyDescent="0.2">
      <c r="A18" s="31" t="s">
        <v>93</v>
      </c>
      <c r="B18" s="27"/>
      <c r="C18" s="11"/>
      <c r="D18" s="27"/>
      <c r="E18" s="9"/>
      <c r="F18" s="9">
        <v>9330000000</v>
      </c>
      <c r="G18" s="9">
        <v>997</v>
      </c>
      <c r="H18" s="9"/>
      <c r="I18" s="11"/>
    </row>
    <row r="19" spans="1:9" hidden="1" x14ac:dyDescent="0.2">
      <c r="A19" s="31" t="s">
        <v>135</v>
      </c>
      <c r="B19" s="27"/>
      <c r="C19" s="11"/>
      <c r="D19" s="27">
        <v>2400000000</v>
      </c>
      <c r="E19" s="9">
        <v>240</v>
      </c>
      <c r="F19" s="9">
        <v>34560000000</v>
      </c>
      <c r="G19" s="9">
        <v>3331</v>
      </c>
      <c r="H19" s="9">
        <v>5685000000</v>
      </c>
      <c r="I19" s="11">
        <v>379</v>
      </c>
    </row>
    <row r="20" spans="1:9" hidden="1" x14ac:dyDescent="0.2">
      <c r="A20" s="31" t="s">
        <v>95</v>
      </c>
      <c r="B20" s="27"/>
      <c r="C20" s="11"/>
      <c r="D20" s="27">
        <v>8675000000</v>
      </c>
      <c r="E20" s="9">
        <v>690</v>
      </c>
      <c r="F20" s="9">
        <v>21660000000</v>
      </c>
      <c r="G20" s="9">
        <v>2166</v>
      </c>
      <c r="H20" s="9"/>
      <c r="I20" s="11"/>
    </row>
    <row r="21" spans="1:9" hidden="1" x14ac:dyDescent="0.2">
      <c r="A21" s="31" t="s">
        <v>137</v>
      </c>
      <c r="B21" s="27"/>
      <c r="C21" s="11"/>
      <c r="D21" s="27">
        <v>15095000000</v>
      </c>
      <c r="E21" s="9">
        <v>1213</v>
      </c>
      <c r="F21" s="9">
        <v>25360000000</v>
      </c>
      <c r="G21" s="9">
        <v>2461</v>
      </c>
      <c r="H21" s="9"/>
      <c r="I21" s="11"/>
    </row>
    <row r="22" spans="1:9" hidden="1" x14ac:dyDescent="0.2">
      <c r="A22" s="31" t="s">
        <v>141</v>
      </c>
      <c r="B22" s="27"/>
      <c r="C22" s="11"/>
      <c r="D22" s="27"/>
      <c r="E22" s="9"/>
      <c r="F22" s="9">
        <v>3940000000</v>
      </c>
      <c r="G22" s="9">
        <v>394</v>
      </c>
      <c r="H22" s="9">
        <v>3600000000</v>
      </c>
      <c r="I22" s="11">
        <v>240</v>
      </c>
    </row>
    <row r="23" spans="1:9" hidden="1" x14ac:dyDescent="0.2">
      <c r="A23" s="31" t="s">
        <v>189</v>
      </c>
      <c r="B23" s="27"/>
      <c r="C23" s="11"/>
      <c r="D23" s="27">
        <v>3645000000</v>
      </c>
      <c r="E23" s="9">
        <v>243</v>
      </c>
      <c r="F23" s="9"/>
      <c r="G23" s="9"/>
      <c r="H23" s="9">
        <v>10500000000</v>
      </c>
      <c r="I23" s="11">
        <v>700</v>
      </c>
    </row>
    <row r="24" spans="1:9" hidden="1" x14ac:dyDescent="0.2">
      <c r="A24" s="31" t="s">
        <v>98</v>
      </c>
      <c r="B24" s="27"/>
      <c r="C24" s="11"/>
      <c r="D24" s="27">
        <v>2630000000</v>
      </c>
      <c r="E24" s="9">
        <v>243</v>
      </c>
      <c r="F24" s="9">
        <v>9390000000</v>
      </c>
      <c r="G24" s="9">
        <v>1114</v>
      </c>
      <c r="H24" s="9"/>
      <c r="I24" s="11"/>
    </row>
    <row r="25" spans="1:9" hidden="1" x14ac:dyDescent="0.2">
      <c r="A25" s="31" t="s">
        <v>99</v>
      </c>
      <c r="B25" s="27">
        <v>828000000</v>
      </c>
      <c r="C25" s="11">
        <v>46</v>
      </c>
      <c r="D25" s="27"/>
      <c r="E25" s="9"/>
      <c r="F25" s="9">
        <v>22870000000</v>
      </c>
      <c r="G25" s="9">
        <v>1878</v>
      </c>
      <c r="H25" s="9"/>
      <c r="I25" s="11"/>
    </row>
    <row r="26" spans="1:9" hidden="1" x14ac:dyDescent="0.2">
      <c r="A26" s="31" t="s">
        <v>142</v>
      </c>
      <c r="B26" s="27"/>
      <c r="C26" s="11"/>
      <c r="D26" s="27"/>
      <c r="E26" s="9"/>
      <c r="F26" s="9">
        <v>10180000000</v>
      </c>
      <c r="G26" s="9">
        <v>762</v>
      </c>
      <c r="H26" s="9"/>
      <c r="I26" s="11"/>
    </row>
    <row r="27" spans="1:9" x14ac:dyDescent="0.2">
      <c r="A27" s="31" t="s">
        <v>161</v>
      </c>
      <c r="B27" s="27"/>
      <c r="C27" s="11"/>
      <c r="D27" s="27"/>
      <c r="E27" s="9"/>
      <c r="F27" s="9">
        <v>9760000000</v>
      </c>
      <c r="G27" s="9">
        <v>976</v>
      </c>
      <c r="H27" s="9"/>
      <c r="I27" s="11"/>
    </row>
    <row r="28" spans="1:9" hidden="1" x14ac:dyDescent="0.2">
      <c r="A28" s="31" t="s">
        <v>103</v>
      </c>
      <c r="B28" s="27"/>
      <c r="C28" s="11"/>
      <c r="D28" s="27"/>
      <c r="E28" s="9"/>
      <c r="F28" s="9">
        <v>5475000000</v>
      </c>
      <c r="G28" s="9">
        <v>405</v>
      </c>
      <c r="H28" s="9"/>
      <c r="I28" s="11"/>
    </row>
    <row r="29" spans="1:9" hidden="1" x14ac:dyDescent="0.2">
      <c r="A29" s="31" t="s">
        <v>136</v>
      </c>
      <c r="B29" s="27"/>
      <c r="C29" s="11"/>
      <c r="D29" s="27"/>
      <c r="E29" s="9"/>
      <c r="F29" s="9">
        <v>46185000000</v>
      </c>
      <c r="G29" s="9">
        <v>4442</v>
      </c>
      <c r="H29" s="9"/>
      <c r="I29" s="11"/>
    </row>
    <row r="30" spans="1:9" hidden="1" x14ac:dyDescent="0.2">
      <c r="A30" s="31" t="s">
        <v>105</v>
      </c>
      <c r="B30" s="27">
        <v>900000000</v>
      </c>
      <c r="C30" s="11">
        <v>20</v>
      </c>
      <c r="D30" s="27">
        <v>7580000000</v>
      </c>
      <c r="E30" s="9">
        <v>611</v>
      </c>
      <c r="F30" s="9">
        <v>11440000000</v>
      </c>
      <c r="G30" s="9">
        <v>1042</v>
      </c>
      <c r="H30" s="9"/>
      <c r="I30" s="11"/>
    </row>
    <row r="31" spans="1:9" hidden="1" x14ac:dyDescent="0.2">
      <c r="A31" s="31" t="s">
        <v>106</v>
      </c>
      <c r="B31" s="27"/>
      <c r="C31" s="11"/>
      <c r="D31" s="27">
        <v>3675000000</v>
      </c>
      <c r="E31" s="9">
        <v>245</v>
      </c>
      <c r="F31" s="9"/>
      <c r="G31" s="9"/>
      <c r="H31" s="9"/>
      <c r="I31" s="11"/>
    </row>
    <row r="32" spans="1:9" hidden="1" x14ac:dyDescent="0.2">
      <c r="A32" s="31" t="s">
        <v>162</v>
      </c>
      <c r="B32" s="27"/>
      <c r="C32" s="11"/>
      <c r="D32" s="27">
        <v>2742500000</v>
      </c>
      <c r="E32" s="9">
        <v>236</v>
      </c>
      <c r="F32" s="9">
        <v>11140000000</v>
      </c>
      <c r="G32" s="9">
        <v>1114</v>
      </c>
      <c r="H32" s="9"/>
      <c r="I32" s="11"/>
    </row>
    <row r="33" spans="1:9" hidden="1" x14ac:dyDescent="0.2">
      <c r="A33" s="31" t="s">
        <v>140</v>
      </c>
      <c r="B33" s="27"/>
      <c r="C33" s="11"/>
      <c r="D33" s="27">
        <v>10170000000</v>
      </c>
      <c r="E33" s="9">
        <v>867</v>
      </c>
      <c r="F33" s="9">
        <v>8760000000</v>
      </c>
      <c r="G33" s="9">
        <v>876</v>
      </c>
      <c r="H33" s="9">
        <v>6300000000</v>
      </c>
      <c r="I33" s="11">
        <v>420</v>
      </c>
    </row>
    <row r="34" spans="1:9" hidden="1" x14ac:dyDescent="0.2">
      <c r="A34" s="31" t="s">
        <v>108</v>
      </c>
      <c r="B34" s="27"/>
      <c r="C34" s="11"/>
      <c r="D34" s="27">
        <v>2380000000</v>
      </c>
      <c r="E34" s="9">
        <v>238</v>
      </c>
      <c r="F34" s="9">
        <v>30700000000</v>
      </c>
      <c r="G34" s="9">
        <v>3070</v>
      </c>
      <c r="H34" s="9"/>
      <c r="I34" s="11"/>
    </row>
    <row r="35" spans="1:9" hidden="1" x14ac:dyDescent="0.2">
      <c r="A35" s="31" t="s">
        <v>109</v>
      </c>
      <c r="B35" s="27"/>
      <c r="C35" s="11"/>
      <c r="D35" s="27">
        <v>16490000000</v>
      </c>
      <c r="E35" s="9">
        <v>1319</v>
      </c>
      <c r="F35" s="9">
        <v>17080000000</v>
      </c>
      <c r="G35" s="9">
        <v>1573</v>
      </c>
      <c r="H35" s="9">
        <v>4950000000</v>
      </c>
      <c r="I35" s="11">
        <v>330</v>
      </c>
    </row>
    <row r="36" spans="1:9" hidden="1" x14ac:dyDescent="0.2">
      <c r="A36" s="31" t="s">
        <v>110</v>
      </c>
      <c r="B36" s="27"/>
      <c r="C36" s="11"/>
      <c r="D36" s="27">
        <v>2150000000</v>
      </c>
      <c r="E36" s="9">
        <v>215</v>
      </c>
      <c r="F36" s="9">
        <v>17560000000</v>
      </c>
      <c r="G36" s="9">
        <v>1756</v>
      </c>
      <c r="H36" s="9">
        <v>5610000000</v>
      </c>
      <c r="I36" s="11">
        <v>374</v>
      </c>
    </row>
    <row r="37" spans="1:9" hidden="1" x14ac:dyDescent="0.2">
      <c r="A37" s="31" t="s">
        <v>111</v>
      </c>
      <c r="B37" s="27">
        <v>5370000000</v>
      </c>
      <c r="C37" s="11">
        <v>179</v>
      </c>
      <c r="D37" s="27">
        <v>16745000000</v>
      </c>
      <c r="E37" s="9">
        <v>1475</v>
      </c>
      <c r="F37" s="9">
        <v>22935000000</v>
      </c>
      <c r="G37" s="9">
        <v>1730</v>
      </c>
      <c r="H37" s="9">
        <v>24000000000</v>
      </c>
      <c r="I37" s="11">
        <v>1600</v>
      </c>
    </row>
    <row r="38" spans="1:9" hidden="1" x14ac:dyDescent="0.2">
      <c r="A38" s="31" t="s">
        <v>112</v>
      </c>
      <c r="B38" s="27"/>
      <c r="C38" s="11"/>
      <c r="D38" s="27">
        <v>8452500000</v>
      </c>
      <c r="E38" s="9">
        <v>717</v>
      </c>
      <c r="F38" s="9">
        <v>27420000000</v>
      </c>
      <c r="G38" s="9">
        <v>2890</v>
      </c>
      <c r="H38" s="9">
        <v>4350000000</v>
      </c>
      <c r="I38" s="11">
        <v>290</v>
      </c>
    </row>
    <row r="39" spans="1:9" hidden="1" x14ac:dyDescent="0.2">
      <c r="A39" s="31" t="s">
        <v>113</v>
      </c>
      <c r="B39" s="27"/>
      <c r="C39" s="11"/>
      <c r="D39" s="27">
        <v>8740000000</v>
      </c>
      <c r="E39" s="9">
        <v>699</v>
      </c>
      <c r="F39" s="9">
        <v>9340000000</v>
      </c>
      <c r="G39" s="9">
        <v>805</v>
      </c>
      <c r="H39" s="9"/>
      <c r="I39" s="11"/>
    </row>
    <row r="40" spans="1:9" hidden="1" x14ac:dyDescent="0.2">
      <c r="A40" s="31" t="s">
        <v>114</v>
      </c>
      <c r="B40" s="27"/>
      <c r="C40" s="11"/>
      <c r="D40" s="27"/>
      <c r="E40" s="9"/>
      <c r="F40" s="9">
        <v>11070000000</v>
      </c>
      <c r="G40" s="9">
        <v>720</v>
      </c>
      <c r="H40" s="9">
        <v>2250000000</v>
      </c>
      <c r="I40" s="11">
        <v>150</v>
      </c>
    </row>
    <row r="41" spans="1:9" hidden="1" x14ac:dyDescent="0.2">
      <c r="A41" s="31" t="s">
        <v>115</v>
      </c>
      <c r="B41" s="27"/>
      <c r="C41" s="11"/>
      <c r="D41" s="27">
        <v>11770000000</v>
      </c>
      <c r="E41" s="9">
        <v>795</v>
      </c>
      <c r="F41" s="9">
        <v>19575000000</v>
      </c>
      <c r="G41" s="9">
        <v>1790</v>
      </c>
      <c r="H41" s="9"/>
      <c r="I41" s="11"/>
    </row>
    <row r="42" spans="1:9" hidden="1" x14ac:dyDescent="0.2">
      <c r="A42" s="31" t="s">
        <v>116</v>
      </c>
      <c r="B42" s="27"/>
      <c r="C42" s="11"/>
      <c r="D42" s="27"/>
      <c r="E42" s="9"/>
      <c r="F42" s="9">
        <v>12110000000</v>
      </c>
      <c r="G42" s="9">
        <v>1055</v>
      </c>
      <c r="H42" s="9">
        <v>3000000000</v>
      </c>
      <c r="I42" s="11">
        <v>200</v>
      </c>
    </row>
    <row r="43" spans="1:9" ht="13.5" hidden="1" thickBot="1" x14ac:dyDescent="0.25">
      <c r="A43" s="65" t="s">
        <v>117</v>
      </c>
      <c r="B43" s="66"/>
      <c r="C43" s="67"/>
      <c r="D43" s="66">
        <v>10227500000</v>
      </c>
      <c r="E43" s="68">
        <v>850</v>
      </c>
      <c r="F43" s="68">
        <v>31405000000</v>
      </c>
      <c r="G43" s="68">
        <v>2983</v>
      </c>
      <c r="H43" s="68">
        <v>4950000000</v>
      </c>
      <c r="I43" s="67">
        <v>330</v>
      </c>
    </row>
    <row r="44" spans="1:9" ht="13.5" hidden="1" thickBot="1" x14ac:dyDescent="0.25">
      <c r="A44" s="69" t="s">
        <v>79</v>
      </c>
      <c r="B44" s="70">
        <v>9438000000</v>
      </c>
      <c r="C44" s="71">
        <v>260</v>
      </c>
      <c r="D44" s="72" t="s">
        <v>199</v>
      </c>
      <c r="E44" s="73">
        <v>15859</v>
      </c>
      <c r="F44" s="74" t="s">
        <v>204</v>
      </c>
      <c r="G44" s="73">
        <v>55183</v>
      </c>
      <c r="H44" s="74" t="s">
        <v>201</v>
      </c>
      <c r="I44" s="71">
        <v>9000</v>
      </c>
    </row>
  </sheetData>
  <mergeCells count="8">
    <mergeCell ref="A1:I2"/>
    <mergeCell ref="A4:A6"/>
    <mergeCell ref="B5:C5"/>
    <mergeCell ref="B4:C4"/>
    <mergeCell ref="H5:I5"/>
    <mergeCell ref="F5:G5"/>
    <mergeCell ref="D5:E5"/>
    <mergeCell ref="D4:I4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view="pageLayout" zoomScale="70" zoomScaleNormal="100" zoomScalePageLayoutView="70" workbookViewId="0">
      <selection activeCell="A123" sqref="A123:XFD153"/>
    </sheetView>
  </sheetViews>
  <sheetFormatPr defaultRowHeight="12.75" x14ac:dyDescent="0.2"/>
  <cols>
    <col min="1" max="1" width="25" style="1" bestFit="1" customWidth="1"/>
    <col min="2" max="2" width="13.7109375" style="1" bestFit="1" customWidth="1"/>
    <col min="3" max="3" width="6.7109375" style="1" bestFit="1" customWidth="1"/>
    <col min="4" max="4" width="13.7109375" style="1" bestFit="1" customWidth="1"/>
    <col min="5" max="5" width="6.7109375" style="1" bestFit="1" customWidth="1"/>
    <col min="6" max="6" width="13.7109375" style="1" bestFit="1" customWidth="1"/>
    <col min="7" max="7" width="6.5703125" style="1" bestFit="1" customWidth="1"/>
    <col min="8" max="8" width="13.7109375" style="1" bestFit="1" customWidth="1"/>
    <col min="9" max="9" width="11.42578125" style="1" bestFit="1" customWidth="1"/>
    <col min="10" max="10" width="16.140625" style="1" bestFit="1" customWidth="1"/>
    <col min="11" max="16384" width="9.140625" style="1"/>
  </cols>
  <sheetData>
    <row r="1" spans="1:10" ht="15" customHeight="1" x14ac:dyDescent="0.2">
      <c r="A1" s="93" t="s">
        <v>203</v>
      </c>
      <c r="B1" s="93"/>
      <c r="C1" s="93"/>
      <c r="D1" s="93"/>
      <c r="E1" s="93"/>
      <c r="F1" s="93"/>
      <c r="G1" s="93"/>
      <c r="H1" s="93"/>
      <c r="I1" s="93"/>
      <c r="J1" s="20"/>
    </row>
    <row r="2" spans="1:10" x14ac:dyDescent="0.2">
      <c r="A2" s="93"/>
      <c r="B2" s="93"/>
      <c r="C2" s="93"/>
      <c r="D2" s="93"/>
      <c r="E2" s="93"/>
      <c r="F2" s="93"/>
      <c r="G2" s="93"/>
      <c r="H2" s="93"/>
      <c r="I2" s="93"/>
      <c r="J2" s="20"/>
    </row>
    <row r="4" spans="1:10" x14ac:dyDescent="0.2">
      <c r="A4" s="111" t="s">
        <v>169</v>
      </c>
      <c r="B4" s="111" t="s">
        <v>196</v>
      </c>
      <c r="C4" s="111"/>
      <c r="D4" s="111"/>
      <c r="E4" s="111"/>
      <c r="F4" s="111"/>
      <c r="G4" s="111"/>
      <c r="H4" s="108" t="s">
        <v>197</v>
      </c>
      <c r="I4" s="108" t="s">
        <v>198</v>
      </c>
    </row>
    <row r="5" spans="1:10" x14ac:dyDescent="0.2">
      <c r="A5" s="111"/>
      <c r="B5" s="111">
        <v>2016</v>
      </c>
      <c r="C5" s="111"/>
      <c r="D5" s="111">
        <v>2017</v>
      </c>
      <c r="E5" s="111"/>
      <c r="F5" s="111">
        <v>2018</v>
      </c>
      <c r="G5" s="111"/>
      <c r="H5" s="109"/>
      <c r="I5" s="109"/>
    </row>
    <row r="6" spans="1:10" x14ac:dyDescent="0.2">
      <c r="A6" s="111"/>
      <c r="B6" s="12" t="s">
        <v>150</v>
      </c>
      <c r="C6" s="12" t="s">
        <v>166</v>
      </c>
      <c r="D6" s="12" t="s">
        <v>150</v>
      </c>
      <c r="E6" s="12" t="s">
        <v>166</v>
      </c>
      <c r="F6" s="12" t="s">
        <v>150</v>
      </c>
      <c r="G6" s="12" t="s">
        <v>166</v>
      </c>
      <c r="H6" s="110"/>
      <c r="I6" s="110"/>
    </row>
    <row r="7" spans="1:10" hidden="1" x14ac:dyDescent="0.2">
      <c r="A7" s="37" t="s">
        <v>152</v>
      </c>
      <c r="B7" s="38">
        <v>2400000000</v>
      </c>
      <c r="C7" s="38">
        <v>240</v>
      </c>
      <c r="D7" s="38">
        <v>22680000000</v>
      </c>
      <c r="E7" s="38">
        <v>2161</v>
      </c>
      <c r="F7" s="38"/>
      <c r="G7" s="38"/>
      <c r="H7" s="38">
        <v>25080000000</v>
      </c>
      <c r="I7" s="38">
        <v>2401</v>
      </c>
    </row>
    <row r="8" spans="1:10" hidden="1" x14ac:dyDescent="0.2">
      <c r="A8" s="58" t="s">
        <v>154</v>
      </c>
      <c r="B8" s="9">
        <v>2400000000</v>
      </c>
      <c r="C8" s="9">
        <v>240</v>
      </c>
      <c r="D8" s="9"/>
      <c r="E8" s="9"/>
      <c r="F8" s="9"/>
      <c r="G8" s="9"/>
      <c r="H8" s="9">
        <v>2400000000</v>
      </c>
      <c r="I8" s="9">
        <v>240</v>
      </c>
    </row>
    <row r="9" spans="1:10" hidden="1" x14ac:dyDescent="0.2">
      <c r="A9" s="58" t="s">
        <v>155</v>
      </c>
      <c r="B9" s="9"/>
      <c r="C9" s="9"/>
      <c r="D9" s="9">
        <v>8770000000</v>
      </c>
      <c r="E9" s="9">
        <v>877</v>
      </c>
      <c r="F9" s="9"/>
      <c r="G9" s="9"/>
      <c r="H9" s="9">
        <v>8770000000</v>
      </c>
      <c r="I9" s="9">
        <v>877</v>
      </c>
    </row>
    <row r="10" spans="1:10" hidden="1" x14ac:dyDescent="0.2">
      <c r="A10" s="58" t="s">
        <v>157</v>
      </c>
      <c r="B10" s="9"/>
      <c r="C10" s="9"/>
      <c r="D10" s="9">
        <v>10700000000</v>
      </c>
      <c r="E10" s="9">
        <v>1070</v>
      </c>
      <c r="F10" s="9"/>
      <c r="G10" s="9"/>
      <c r="H10" s="9">
        <v>10700000000</v>
      </c>
      <c r="I10" s="9">
        <v>1070</v>
      </c>
    </row>
    <row r="11" spans="1:10" hidden="1" x14ac:dyDescent="0.2">
      <c r="A11" s="58" t="s">
        <v>177</v>
      </c>
      <c r="B11" s="9"/>
      <c r="C11" s="9"/>
      <c r="D11" s="9">
        <v>3210000000</v>
      </c>
      <c r="E11" s="9">
        <v>214</v>
      </c>
      <c r="F11" s="9"/>
      <c r="G11" s="9"/>
      <c r="H11" s="9">
        <v>3210000000</v>
      </c>
      <c r="I11" s="9">
        <v>214</v>
      </c>
    </row>
    <row r="12" spans="1:10" hidden="1" x14ac:dyDescent="0.2">
      <c r="A12" s="37" t="s">
        <v>84</v>
      </c>
      <c r="B12" s="38">
        <v>9220000000</v>
      </c>
      <c r="C12" s="38">
        <v>238</v>
      </c>
      <c r="D12" s="38">
        <v>18420000000</v>
      </c>
      <c r="E12" s="38">
        <v>2531</v>
      </c>
      <c r="F12" s="38">
        <v>9540000000</v>
      </c>
      <c r="G12" s="38">
        <v>636</v>
      </c>
      <c r="H12" s="38">
        <v>37180000000</v>
      </c>
      <c r="I12" s="38">
        <v>3405</v>
      </c>
    </row>
    <row r="13" spans="1:10" hidden="1" x14ac:dyDescent="0.2">
      <c r="A13" s="58" t="s">
        <v>154</v>
      </c>
      <c r="B13" s="9">
        <v>9220000000</v>
      </c>
      <c r="C13" s="9">
        <v>238</v>
      </c>
      <c r="D13" s="9"/>
      <c r="E13" s="9"/>
      <c r="F13" s="9"/>
      <c r="G13" s="9"/>
      <c r="H13" s="9">
        <v>9220000000</v>
      </c>
      <c r="I13" s="9">
        <v>238</v>
      </c>
    </row>
    <row r="14" spans="1:10" hidden="1" x14ac:dyDescent="0.2">
      <c r="A14" s="58" t="s">
        <v>155</v>
      </c>
      <c r="B14" s="9"/>
      <c r="C14" s="9"/>
      <c r="D14" s="9">
        <v>7640000000</v>
      </c>
      <c r="E14" s="9">
        <v>764</v>
      </c>
      <c r="F14" s="9"/>
      <c r="G14" s="9"/>
      <c r="H14" s="9">
        <v>7640000000</v>
      </c>
      <c r="I14" s="9">
        <v>764</v>
      </c>
    </row>
    <row r="15" spans="1:10" hidden="1" x14ac:dyDescent="0.2">
      <c r="A15" s="58" t="s">
        <v>157</v>
      </c>
      <c r="B15" s="9"/>
      <c r="C15" s="9"/>
      <c r="D15" s="9">
        <v>7000000000</v>
      </c>
      <c r="E15" s="9">
        <v>1515</v>
      </c>
      <c r="F15" s="9"/>
      <c r="G15" s="9"/>
      <c r="H15" s="9">
        <v>7000000000</v>
      </c>
      <c r="I15" s="9">
        <v>1515</v>
      </c>
    </row>
    <row r="16" spans="1:10" hidden="1" x14ac:dyDescent="0.2">
      <c r="A16" s="58" t="s">
        <v>177</v>
      </c>
      <c r="B16" s="9"/>
      <c r="C16" s="9"/>
      <c r="D16" s="9">
        <v>3780000000</v>
      </c>
      <c r="E16" s="9">
        <v>252</v>
      </c>
      <c r="F16" s="9">
        <v>9540000000</v>
      </c>
      <c r="G16" s="9">
        <v>636</v>
      </c>
      <c r="H16" s="9">
        <v>13320000000</v>
      </c>
      <c r="I16" s="9">
        <v>888</v>
      </c>
    </row>
    <row r="17" spans="1:9" hidden="1" x14ac:dyDescent="0.2">
      <c r="A17" s="37" t="s">
        <v>85</v>
      </c>
      <c r="B17" s="38">
        <v>7315000000</v>
      </c>
      <c r="C17" s="38">
        <v>500</v>
      </c>
      <c r="D17" s="38">
        <v>12190000000</v>
      </c>
      <c r="E17" s="38">
        <v>1219</v>
      </c>
      <c r="F17" s="38"/>
      <c r="G17" s="38"/>
      <c r="H17" s="38">
        <v>19505000000</v>
      </c>
      <c r="I17" s="38">
        <v>1719</v>
      </c>
    </row>
    <row r="18" spans="1:9" hidden="1" x14ac:dyDescent="0.2">
      <c r="A18" s="58" t="s">
        <v>155</v>
      </c>
      <c r="B18" s="9"/>
      <c r="C18" s="9"/>
      <c r="D18" s="9">
        <v>5450000000</v>
      </c>
      <c r="E18" s="9">
        <v>545</v>
      </c>
      <c r="F18" s="9"/>
      <c r="G18" s="9"/>
      <c r="H18" s="9">
        <v>5450000000</v>
      </c>
      <c r="I18" s="9">
        <v>545</v>
      </c>
    </row>
    <row r="19" spans="1:9" hidden="1" x14ac:dyDescent="0.2">
      <c r="A19" s="58" t="s">
        <v>157</v>
      </c>
      <c r="B19" s="9">
        <v>3565000000</v>
      </c>
      <c r="C19" s="9">
        <v>250</v>
      </c>
      <c r="D19" s="9">
        <v>6740000000</v>
      </c>
      <c r="E19" s="9">
        <v>674</v>
      </c>
      <c r="F19" s="9"/>
      <c r="G19" s="9"/>
      <c r="H19" s="9">
        <v>10305000000</v>
      </c>
      <c r="I19" s="9">
        <v>924</v>
      </c>
    </row>
    <row r="20" spans="1:9" hidden="1" x14ac:dyDescent="0.2">
      <c r="A20" s="58" t="s">
        <v>177</v>
      </c>
      <c r="B20" s="9">
        <v>3750000000</v>
      </c>
      <c r="C20" s="9">
        <v>250</v>
      </c>
      <c r="D20" s="9"/>
      <c r="E20" s="9"/>
      <c r="F20" s="9"/>
      <c r="G20" s="9"/>
      <c r="H20" s="9">
        <v>3750000000</v>
      </c>
      <c r="I20" s="9">
        <v>250</v>
      </c>
    </row>
    <row r="21" spans="1:9" hidden="1" x14ac:dyDescent="0.2">
      <c r="A21" s="37" t="s">
        <v>86</v>
      </c>
      <c r="B21" s="38">
        <v>2390000000</v>
      </c>
      <c r="C21" s="38">
        <v>239</v>
      </c>
      <c r="D21" s="38">
        <v>800000000</v>
      </c>
      <c r="E21" s="38">
        <v>80</v>
      </c>
      <c r="F21" s="38"/>
      <c r="G21" s="38"/>
      <c r="H21" s="38">
        <v>3190000000</v>
      </c>
      <c r="I21" s="38">
        <v>319</v>
      </c>
    </row>
    <row r="22" spans="1:9" hidden="1" x14ac:dyDescent="0.2">
      <c r="A22" s="58" t="s">
        <v>154</v>
      </c>
      <c r="B22" s="9">
        <v>2390000000</v>
      </c>
      <c r="C22" s="9">
        <v>239</v>
      </c>
      <c r="D22" s="9"/>
      <c r="E22" s="9"/>
      <c r="F22" s="9"/>
      <c r="G22" s="9"/>
      <c r="H22" s="9">
        <v>2390000000</v>
      </c>
      <c r="I22" s="9">
        <v>239</v>
      </c>
    </row>
    <row r="23" spans="1:9" hidden="1" x14ac:dyDescent="0.2">
      <c r="A23" s="58" t="s">
        <v>155</v>
      </c>
      <c r="B23" s="9"/>
      <c r="C23" s="9"/>
      <c r="D23" s="9">
        <v>800000000</v>
      </c>
      <c r="E23" s="9">
        <v>80</v>
      </c>
      <c r="F23" s="9"/>
      <c r="G23" s="9"/>
      <c r="H23" s="9">
        <v>800000000</v>
      </c>
      <c r="I23" s="9">
        <v>80</v>
      </c>
    </row>
    <row r="24" spans="1:9" hidden="1" x14ac:dyDescent="0.2">
      <c r="A24" s="37" t="s">
        <v>87</v>
      </c>
      <c r="B24" s="38">
        <v>10305000000</v>
      </c>
      <c r="C24" s="38">
        <v>916</v>
      </c>
      <c r="D24" s="38">
        <v>29950000000</v>
      </c>
      <c r="E24" s="38">
        <v>2868</v>
      </c>
      <c r="F24" s="38">
        <v>3000000000</v>
      </c>
      <c r="G24" s="38">
        <v>200</v>
      </c>
      <c r="H24" s="38">
        <v>43255000000</v>
      </c>
      <c r="I24" s="38">
        <v>3984</v>
      </c>
    </row>
    <row r="25" spans="1:9" hidden="1" x14ac:dyDescent="0.2">
      <c r="A25" s="58" t="s">
        <v>155</v>
      </c>
      <c r="B25" s="9"/>
      <c r="C25" s="9"/>
      <c r="D25" s="9">
        <v>7240000000</v>
      </c>
      <c r="E25" s="9">
        <v>724</v>
      </c>
      <c r="F25" s="9"/>
      <c r="G25" s="9"/>
      <c r="H25" s="9">
        <v>7240000000</v>
      </c>
      <c r="I25" s="9">
        <v>724</v>
      </c>
    </row>
    <row r="26" spans="1:9" hidden="1" x14ac:dyDescent="0.2">
      <c r="A26" s="58" t="s">
        <v>157</v>
      </c>
      <c r="B26" s="9">
        <v>3435000000</v>
      </c>
      <c r="C26" s="9">
        <v>458</v>
      </c>
      <c r="D26" s="9">
        <v>18900000000</v>
      </c>
      <c r="E26" s="9">
        <v>1890</v>
      </c>
      <c r="F26" s="9"/>
      <c r="G26" s="9"/>
      <c r="H26" s="9">
        <v>22335000000</v>
      </c>
      <c r="I26" s="9">
        <v>2348</v>
      </c>
    </row>
    <row r="27" spans="1:9" hidden="1" x14ac:dyDescent="0.2">
      <c r="A27" s="58" t="s">
        <v>177</v>
      </c>
      <c r="B27" s="9">
        <v>6870000000</v>
      </c>
      <c r="C27" s="9">
        <v>458</v>
      </c>
      <c r="D27" s="9">
        <v>3810000000</v>
      </c>
      <c r="E27" s="9">
        <v>254</v>
      </c>
      <c r="F27" s="9">
        <v>3000000000</v>
      </c>
      <c r="G27" s="9">
        <v>200</v>
      </c>
      <c r="H27" s="9">
        <v>13680000000</v>
      </c>
      <c r="I27" s="9">
        <v>912</v>
      </c>
    </row>
    <row r="28" spans="1:9" hidden="1" x14ac:dyDescent="0.2">
      <c r="A28" s="37" t="s">
        <v>88</v>
      </c>
      <c r="B28" s="38">
        <v>10130000000</v>
      </c>
      <c r="C28" s="38">
        <v>871</v>
      </c>
      <c r="D28" s="38">
        <v>15259000000</v>
      </c>
      <c r="E28" s="38">
        <v>1451</v>
      </c>
      <c r="F28" s="38">
        <v>3750000000</v>
      </c>
      <c r="G28" s="38">
        <v>250</v>
      </c>
      <c r="H28" s="38">
        <v>29139000000</v>
      </c>
      <c r="I28" s="38">
        <v>2572</v>
      </c>
    </row>
    <row r="29" spans="1:9" hidden="1" x14ac:dyDescent="0.2">
      <c r="A29" s="58" t="s">
        <v>154</v>
      </c>
      <c r="B29" s="9">
        <v>2390000000</v>
      </c>
      <c r="C29" s="9">
        <v>239</v>
      </c>
      <c r="D29" s="9"/>
      <c r="E29" s="9"/>
      <c r="F29" s="9"/>
      <c r="G29" s="9"/>
      <c r="H29" s="9">
        <v>2390000000</v>
      </c>
      <c r="I29" s="9">
        <v>239</v>
      </c>
    </row>
    <row r="30" spans="1:9" hidden="1" x14ac:dyDescent="0.2">
      <c r="A30" s="58" t="s">
        <v>155</v>
      </c>
      <c r="B30" s="9"/>
      <c r="C30" s="9"/>
      <c r="D30" s="9">
        <v>9220000000</v>
      </c>
      <c r="E30" s="9">
        <v>922</v>
      </c>
      <c r="F30" s="9"/>
      <c r="G30" s="9"/>
      <c r="H30" s="9">
        <v>9220000000</v>
      </c>
      <c r="I30" s="9">
        <v>922</v>
      </c>
    </row>
    <row r="31" spans="1:9" hidden="1" x14ac:dyDescent="0.2">
      <c r="A31" s="58" t="s">
        <v>157</v>
      </c>
      <c r="B31" s="9">
        <v>3000000000</v>
      </c>
      <c r="C31" s="9">
        <v>316</v>
      </c>
      <c r="D31" s="9">
        <v>1659000000</v>
      </c>
      <c r="E31" s="9">
        <v>237</v>
      </c>
      <c r="F31" s="9"/>
      <c r="G31" s="9"/>
      <c r="H31" s="9">
        <v>4659000000</v>
      </c>
      <c r="I31" s="9">
        <v>553</v>
      </c>
    </row>
    <row r="32" spans="1:9" hidden="1" x14ac:dyDescent="0.2">
      <c r="A32" s="58" t="s">
        <v>177</v>
      </c>
      <c r="B32" s="9">
        <v>4740000000</v>
      </c>
      <c r="C32" s="9">
        <v>316</v>
      </c>
      <c r="D32" s="9">
        <v>4380000000</v>
      </c>
      <c r="E32" s="9">
        <v>292</v>
      </c>
      <c r="F32" s="9">
        <v>3750000000</v>
      </c>
      <c r="G32" s="9">
        <v>250</v>
      </c>
      <c r="H32" s="9">
        <v>12870000000</v>
      </c>
      <c r="I32" s="9">
        <v>858</v>
      </c>
    </row>
    <row r="33" spans="1:9" hidden="1" x14ac:dyDescent="0.2">
      <c r="A33" s="37" t="s">
        <v>89</v>
      </c>
      <c r="B33" s="38">
        <v>21190000000</v>
      </c>
      <c r="C33" s="38">
        <v>1316</v>
      </c>
      <c r="D33" s="38">
        <v>11190000000</v>
      </c>
      <c r="E33" s="38">
        <v>1848</v>
      </c>
      <c r="F33" s="38">
        <v>32415000000</v>
      </c>
      <c r="G33" s="38">
        <v>2161</v>
      </c>
      <c r="H33" s="38">
        <v>64795000000</v>
      </c>
      <c r="I33" s="38">
        <v>5325</v>
      </c>
    </row>
    <row r="34" spans="1:9" hidden="1" x14ac:dyDescent="0.2">
      <c r="A34" s="58" t="s">
        <v>154</v>
      </c>
      <c r="B34" s="9">
        <v>5450000000</v>
      </c>
      <c r="C34" s="9">
        <v>240</v>
      </c>
      <c r="D34" s="9"/>
      <c r="E34" s="9"/>
      <c r="F34" s="9"/>
      <c r="G34" s="9"/>
      <c r="H34" s="9">
        <v>5450000000</v>
      </c>
      <c r="I34" s="9">
        <v>240</v>
      </c>
    </row>
    <row r="35" spans="1:9" hidden="1" x14ac:dyDescent="0.2">
      <c r="A35" s="58" t="s">
        <v>155</v>
      </c>
      <c r="B35" s="9"/>
      <c r="C35" s="9"/>
      <c r="D35" s="9">
        <v>4660000000</v>
      </c>
      <c r="E35" s="9">
        <v>466</v>
      </c>
      <c r="F35" s="9"/>
      <c r="G35" s="9"/>
      <c r="H35" s="9">
        <v>4660000000</v>
      </c>
      <c r="I35" s="9">
        <v>466</v>
      </c>
    </row>
    <row r="36" spans="1:9" hidden="1" x14ac:dyDescent="0.2">
      <c r="A36" s="58" t="s">
        <v>157</v>
      </c>
      <c r="B36" s="9">
        <v>7640000000</v>
      </c>
      <c r="C36" s="9">
        <v>536</v>
      </c>
      <c r="D36" s="9">
        <v>800000000</v>
      </c>
      <c r="E36" s="9">
        <v>1000</v>
      </c>
      <c r="F36" s="9"/>
      <c r="G36" s="9"/>
      <c r="H36" s="9">
        <v>8440000000</v>
      </c>
      <c r="I36" s="9">
        <v>1536</v>
      </c>
    </row>
    <row r="37" spans="1:9" hidden="1" x14ac:dyDescent="0.2">
      <c r="A37" s="58" t="s">
        <v>177</v>
      </c>
      <c r="B37" s="9">
        <v>8100000000</v>
      </c>
      <c r="C37" s="9">
        <v>540</v>
      </c>
      <c r="D37" s="9">
        <v>5730000000</v>
      </c>
      <c r="E37" s="9">
        <v>382</v>
      </c>
      <c r="F37" s="9">
        <v>32415000000</v>
      </c>
      <c r="G37" s="9">
        <v>2161</v>
      </c>
      <c r="H37" s="9">
        <v>46245000000</v>
      </c>
      <c r="I37" s="9">
        <v>3083</v>
      </c>
    </row>
    <row r="38" spans="1:9" hidden="1" x14ac:dyDescent="0.2">
      <c r="A38" s="37" t="s">
        <v>139</v>
      </c>
      <c r="B38" s="38">
        <v>4830000000</v>
      </c>
      <c r="C38" s="38">
        <v>483</v>
      </c>
      <c r="D38" s="38">
        <v>3460000000</v>
      </c>
      <c r="E38" s="38">
        <v>346</v>
      </c>
      <c r="F38" s="38">
        <v>5820000000</v>
      </c>
      <c r="G38" s="38">
        <v>388</v>
      </c>
      <c r="H38" s="38">
        <v>14110000000</v>
      </c>
      <c r="I38" s="38">
        <v>1217</v>
      </c>
    </row>
    <row r="39" spans="1:9" hidden="1" x14ac:dyDescent="0.2">
      <c r="A39" s="58" t="s">
        <v>154</v>
      </c>
      <c r="B39" s="9">
        <v>2490000000</v>
      </c>
      <c r="C39" s="9">
        <v>249</v>
      </c>
      <c r="D39" s="9"/>
      <c r="E39" s="9"/>
      <c r="F39" s="9"/>
      <c r="G39" s="9"/>
      <c r="H39" s="9">
        <v>2490000000</v>
      </c>
      <c r="I39" s="9">
        <v>249</v>
      </c>
    </row>
    <row r="40" spans="1:9" hidden="1" x14ac:dyDescent="0.2">
      <c r="A40" s="58" t="s">
        <v>155</v>
      </c>
      <c r="B40" s="9"/>
      <c r="C40" s="9"/>
      <c r="D40" s="9">
        <v>2340000000</v>
      </c>
      <c r="E40" s="9">
        <v>234</v>
      </c>
      <c r="F40" s="9"/>
      <c r="G40" s="9"/>
      <c r="H40" s="9">
        <v>2340000000</v>
      </c>
      <c r="I40" s="9">
        <v>234</v>
      </c>
    </row>
    <row r="41" spans="1:9" hidden="1" x14ac:dyDescent="0.2">
      <c r="A41" s="58" t="s">
        <v>157</v>
      </c>
      <c r="B41" s="9">
        <v>2340000000</v>
      </c>
      <c r="C41" s="9">
        <v>234</v>
      </c>
      <c r="D41" s="9">
        <v>1120000000</v>
      </c>
      <c r="E41" s="9">
        <v>112</v>
      </c>
      <c r="F41" s="9"/>
      <c r="G41" s="9"/>
      <c r="H41" s="9">
        <v>3460000000</v>
      </c>
      <c r="I41" s="9">
        <v>346</v>
      </c>
    </row>
    <row r="42" spans="1:9" hidden="1" x14ac:dyDescent="0.2">
      <c r="A42" s="58" t="s">
        <v>177</v>
      </c>
      <c r="B42" s="9"/>
      <c r="C42" s="9"/>
      <c r="D42" s="9"/>
      <c r="E42" s="9"/>
      <c r="F42" s="9">
        <v>5820000000</v>
      </c>
      <c r="G42" s="9">
        <v>388</v>
      </c>
      <c r="H42" s="9">
        <v>5820000000</v>
      </c>
      <c r="I42" s="9">
        <v>388</v>
      </c>
    </row>
    <row r="43" spans="1:9" hidden="1" x14ac:dyDescent="0.2">
      <c r="A43" s="37" t="s">
        <v>138</v>
      </c>
      <c r="B43" s="38"/>
      <c r="C43" s="38"/>
      <c r="D43" s="38"/>
      <c r="E43" s="38"/>
      <c r="F43" s="38">
        <v>5280000000</v>
      </c>
      <c r="G43" s="38">
        <v>352</v>
      </c>
      <c r="H43" s="38">
        <v>5280000000</v>
      </c>
      <c r="I43" s="38">
        <v>352</v>
      </c>
    </row>
    <row r="44" spans="1:9" hidden="1" x14ac:dyDescent="0.2">
      <c r="A44" s="58" t="s">
        <v>177</v>
      </c>
      <c r="B44" s="9"/>
      <c r="C44" s="9"/>
      <c r="D44" s="9"/>
      <c r="E44" s="9"/>
      <c r="F44" s="9">
        <v>5280000000</v>
      </c>
      <c r="G44" s="9">
        <v>352</v>
      </c>
      <c r="H44" s="9">
        <v>5280000000</v>
      </c>
      <c r="I44" s="9">
        <v>352</v>
      </c>
    </row>
    <row r="45" spans="1:9" hidden="1" x14ac:dyDescent="0.2">
      <c r="A45" s="37" t="s">
        <v>195</v>
      </c>
      <c r="B45" s="38">
        <v>1600000000</v>
      </c>
      <c r="C45" s="38">
        <v>160</v>
      </c>
      <c r="D45" s="38">
        <v>3080000000</v>
      </c>
      <c r="E45" s="38">
        <v>308</v>
      </c>
      <c r="F45" s="38"/>
      <c r="G45" s="38"/>
      <c r="H45" s="38">
        <v>4680000000</v>
      </c>
      <c r="I45" s="38">
        <v>468</v>
      </c>
    </row>
    <row r="46" spans="1:9" hidden="1" x14ac:dyDescent="0.2">
      <c r="A46" s="58" t="s">
        <v>154</v>
      </c>
      <c r="B46" s="9">
        <v>1600000000</v>
      </c>
      <c r="C46" s="9">
        <v>160</v>
      </c>
      <c r="D46" s="9"/>
      <c r="E46" s="9"/>
      <c r="F46" s="9"/>
      <c r="G46" s="9"/>
      <c r="H46" s="9">
        <v>1600000000</v>
      </c>
      <c r="I46" s="9">
        <v>160</v>
      </c>
    </row>
    <row r="47" spans="1:9" hidden="1" x14ac:dyDescent="0.2">
      <c r="A47" s="58" t="s">
        <v>155</v>
      </c>
      <c r="B47" s="9"/>
      <c r="C47" s="9"/>
      <c r="D47" s="9">
        <v>1680000000</v>
      </c>
      <c r="E47" s="9">
        <v>168</v>
      </c>
      <c r="F47" s="9"/>
      <c r="G47" s="9"/>
      <c r="H47" s="9">
        <v>1680000000</v>
      </c>
      <c r="I47" s="9">
        <v>168</v>
      </c>
    </row>
    <row r="48" spans="1:9" hidden="1" x14ac:dyDescent="0.2">
      <c r="A48" s="58" t="s">
        <v>157</v>
      </c>
      <c r="B48" s="9"/>
      <c r="C48" s="9"/>
      <c r="D48" s="9">
        <v>1400000000</v>
      </c>
      <c r="E48" s="9">
        <v>140</v>
      </c>
      <c r="F48" s="9"/>
      <c r="G48" s="9"/>
      <c r="H48" s="9">
        <v>1400000000</v>
      </c>
      <c r="I48" s="9">
        <v>140</v>
      </c>
    </row>
    <row r="49" spans="1:9" hidden="1" x14ac:dyDescent="0.2">
      <c r="A49" s="37" t="s">
        <v>92</v>
      </c>
      <c r="B49" s="38"/>
      <c r="C49" s="38"/>
      <c r="D49" s="38">
        <v>16005000000</v>
      </c>
      <c r="E49" s="38">
        <v>2056</v>
      </c>
      <c r="F49" s="38"/>
      <c r="G49" s="38"/>
      <c r="H49" s="38">
        <v>16005000000</v>
      </c>
      <c r="I49" s="38">
        <v>2056</v>
      </c>
    </row>
    <row r="50" spans="1:9" hidden="1" x14ac:dyDescent="0.2">
      <c r="A50" s="58" t="s">
        <v>155</v>
      </c>
      <c r="B50" s="9"/>
      <c r="C50" s="9"/>
      <c r="D50" s="9">
        <v>6250000000</v>
      </c>
      <c r="E50" s="9">
        <v>625</v>
      </c>
      <c r="F50" s="9"/>
      <c r="G50" s="9"/>
      <c r="H50" s="9">
        <v>6250000000</v>
      </c>
      <c r="I50" s="9">
        <v>625</v>
      </c>
    </row>
    <row r="51" spans="1:9" hidden="1" x14ac:dyDescent="0.2">
      <c r="A51" s="58" t="s">
        <v>157</v>
      </c>
      <c r="B51" s="9"/>
      <c r="C51" s="9"/>
      <c r="D51" s="9">
        <v>5855000000</v>
      </c>
      <c r="E51" s="9">
        <v>1171</v>
      </c>
      <c r="F51" s="9"/>
      <c r="G51" s="9"/>
      <c r="H51" s="9">
        <v>5855000000</v>
      </c>
      <c r="I51" s="9">
        <v>1171</v>
      </c>
    </row>
    <row r="52" spans="1:9" hidden="1" x14ac:dyDescent="0.2">
      <c r="A52" s="58" t="s">
        <v>177</v>
      </c>
      <c r="B52" s="9"/>
      <c r="C52" s="9"/>
      <c r="D52" s="9">
        <v>3900000000</v>
      </c>
      <c r="E52" s="9">
        <v>260</v>
      </c>
      <c r="F52" s="9"/>
      <c r="G52" s="9"/>
      <c r="H52" s="9">
        <v>3900000000</v>
      </c>
      <c r="I52" s="9">
        <v>260</v>
      </c>
    </row>
    <row r="53" spans="1:9" hidden="1" x14ac:dyDescent="0.2">
      <c r="A53" s="37" t="s">
        <v>93</v>
      </c>
      <c r="B53" s="38"/>
      <c r="C53" s="38"/>
      <c r="D53" s="38">
        <v>9330000000</v>
      </c>
      <c r="E53" s="38">
        <v>997</v>
      </c>
      <c r="F53" s="38"/>
      <c r="G53" s="38"/>
      <c r="H53" s="38">
        <v>9330000000</v>
      </c>
      <c r="I53" s="38">
        <v>997</v>
      </c>
    </row>
    <row r="54" spans="1:9" hidden="1" x14ac:dyDescent="0.2">
      <c r="A54" s="58" t="s">
        <v>155</v>
      </c>
      <c r="B54" s="9"/>
      <c r="C54" s="9"/>
      <c r="D54" s="9">
        <v>6770000000</v>
      </c>
      <c r="E54" s="9">
        <v>677</v>
      </c>
      <c r="F54" s="9"/>
      <c r="G54" s="9"/>
      <c r="H54" s="9">
        <v>6770000000</v>
      </c>
      <c r="I54" s="9">
        <v>677</v>
      </c>
    </row>
    <row r="55" spans="1:9" hidden="1" x14ac:dyDescent="0.2">
      <c r="A55" s="58" t="s">
        <v>157</v>
      </c>
      <c r="B55" s="9"/>
      <c r="C55" s="9"/>
      <c r="D55" s="9">
        <v>2560000000</v>
      </c>
      <c r="E55" s="9">
        <v>320</v>
      </c>
      <c r="F55" s="9"/>
      <c r="G55" s="9"/>
      <c r="H55" s="9">
        <v>2560000000</v>
      </c>
      <c r="I55" s="9">
        <v>320</v>
      </c>
    </row>
    <row r="56" spans="1:9" hidden="1" x14ac:dyDescent="0.2">
      <c r="A56" s="37" t="s">
        <v>135</v>
      </c>
      <c r="B56" s="38">
        <v>2400000000</v>
      </c>
      <c r="C56" s="38">
        <v>240</v>
      </c>
      <c r="D56" s="38">
        <v>34560000000</v>
      </c>
      <c r="E56" s="38">
        <v>3331</v>
      </c>
      <c r="F56" s="38">
        <v>5685000000</v>
      </c>
      <c r="G56" s="38">
        <v>379</v>
      </c>
      <c r="H56" s="38">
        <v>42645000000</v>
      </c>
      <c r="I56" s="38">
        <v>3950</v>
      </c>
    </row>
    <row r="57" spans="1:9" hidden="1" x14ac:dyDescent="0.2">
      <c r="A57" s="58" t="s">
        <v>154</v>
      </c>
      <c r="B57" s="9">
        <v>2400000000</v>
      </c>
      <c r="C57" s="9">
        <v>240</v>
      </c>
      <c r="D57" s="9"/>
      <c r="E57" s="9"/>
      <c r="F57" s="9"/>
      <c r="G57" s="9"/>
      <c r="H57" s="9">
        <v>2400000000</v>
      </c>
      <c r="I57" s="9">
        <v>240</v>
      </c>
    </row>
    <row r="58" spans="1:9" hidden="1" x14ac:dyDescent="0.2">
      <c r="A58" s="58" t="s">
        <v>155</v>
      </c>
      <c r="B58" s="9"/>
      <c r="C58" s="9"/>
      <c r="D58" s="9">
        <v>7810000000</v>
      </c>
      <c r="E58" s="9">
        <v>781</v>
      </c>
      <c r="F58" s="9"/>
      <c r="G58" s="9"/>
      <c r="H58" s="9">
        <v>7810000000</v>
      </c>
      <c r="I58" s="9">
        <v>781</v>
      </c>
    </row>
    <row r="59" spans="1:9" hidden="1" x14ac:dyDescent="0.2">
      <c r="A59" s="58" t="s">
        <v>157</v>
      </c>
      <c r="B59" s="9"/>
      <c r="C59" s="9"/>
      <c r="D59" s="9">
        <v>23000000000</v>
      </c>
      <c r="E59" s="9">
        <v>2300</v>
      </c>
      <c r="F59" s="9"/>
      <c r="G59" s="9"/>
      <c r="H59" s="9">
        <v>23000000000</v>
      </c>
      <c r="I59" s="9">
        <v>2300</v>
      </c>
    </row>
    <row r="60" spans="1:9" hidden="1" x14ac:dyDescent="0.2">
      <c r="A60" s="58" t="s">
        <v>177</v>
      </c>
      <c r="B60" s="9"/>
      <c r="C60" s="9"/>
      <c r="D60" s="9">
        <v>3750000000</v>
      </c>
      <c r="E60" s="9">
        <v>250</v>
      </c>
      <c r="F60" s="9">
        <v>5685000000</v>
      </c>
      <c r="G60" s="9">
        <v>379</v>
      </c>
      <c r="H60" s="9">
        <v>9435000000</v>
      </c>
      <c r="I60" s="9">
        <v>629</v>
      </c>
    </row>
    <row r="61" spans="1:9" hidden="1" x14ac:dyDescent="0.2">
      <c r="A61" s="37" t="s">
        <v>95</v>
      </c>
      <c r="B61" s="38">
        <v>8675000000</v>
      </c>
      <c r="C61" s="38">
        <v>690</v>
      </c>
      <c r="D61" s="38">
        <v>21660000000</v>
      </c>
      <c r="E61" s="38">
        <v>2166</v>
      </c>
      <c r="F61" s="38"/>
      <c r="G61" s="38"/>
      <c r="H61" s="38">
        <v>30335000000</v>
      </c>
      <c r="I61" s="38">
        <v>2856</v>
      </c>
    </row>
    <row r="62" spans="1:9" hidden="1" x14ac:dyDescent="0.2">
      <c r="A62" s="58" t="s">
        <v>155</v>
      </c>
      <c r="B62" s="9"/>
      <c r="C62" s="9"/>
      <c r="D62" s="9">
        <v>5860000000</v>
      </c>
      <c r="E62" s="9">
        <v>586</v>
      </c>
      <c r="F62" s="9"/>
      <c r="G62" s="9"/>
      <c r="H62" s="9">
        <v>5860000000</v>
      </c>
      <c r="I62" s="9">
        <v>586</v>
      </c>
    </row>
    <row r="63" spans="1:9" hidden="1" x14ac:dyDescent="0.2">
      <c r="A63" s="58" t="s">
        <v>157</v>
      </c>
      <c r="B63" s="9">
        <v>3500000000</v>
      </c>
      <c r="C63" s="9">
        <v>345</v>
      </c>
      <c r="D63" s="9">
        <v>15800000000</v>
      </c>
      <c r="E63" s="9">
        <v>1580</v>
      </c>
      <c r="F63" s="9"/>
      <c r="G63" s="9"/>
      <c r="H63" s="9">
        <v>19300000000</v>
      </c>
      <c r="I63" s="9">
        <v>1925</v>
      </c>
    </row>
    <row r="64" spans="1:9" hidden="1" x14ac:dyDescent="0.2">
      <c r="A64" s="58" t="s">
        <v>177</v>
      </c>
      <c r="B64" s="9">
        <v>5175000000</v>
      </c>
      <c r="C64" s="9">
        <v>345</v>
      </c>
      <c r="D64" s="9"/>
      <c r="E64" s="9"/>
      <c r="F64" s="9"/>
      <c r="G64" s="9"/>
      <c r="H64" s="9">
        <v>5175000000</v>
      </c>
      <c r="I64" s="9">
        <v>345</v>
      </c>
    </row>
    <row r="65" spans="1:9" hidden="1" x14ac:dyDescent="0.2">
      <c r="A65" s="37" t="s">
        <v>137</v>
      </c>
      <c r="B65" s="38">
        <v>15095000000</v>
      </c>
      <c r="C65" s="38">
        <v>1213</v>
      </c>
      <c r="D65" s="38">
        <v>25360000000</v>
      </c>
      <c r="E65" s="38">
        <v>2461</v>
      </c>
      <c r="F65" s="38"/>
      <c r="G65" s="38"/>
      <c r="H65" s="38">
        <v>40455000000</v>
      </c>
      <c r="I65" s="38">
        <v>3674</v>
      </c>
    </row>
    <row r="66" spans="1:9" hidden="1" x14ac:dyDescent="0.2">
      <c r="A66" s="58" t="s">
        <v>154</v>
      </c>
      <c r="B66" s="9">
        <v>2390000000</v>
      </c>
      <c r="C66" s="9">
        <v>239</v>
      </c>
      <c r="D66" s="9"/>
      <c r="E66" s="9"/>
      <c r="F66" s="9"/>
      <c r="G66" s="9"/>
      <c r="H66" s="9">
        <v>2390000000</v>
      </c>
      <c r="I66" s="9">
        <v>239</v>
      </c>
    </row>
    <row r="67" spans="1:9" hidden="1" x14ac:dyDescent="0.2">
      <c r="A67" s="58" t="s">
        <v>155</v>
      </c>
      <c r="B67" s="9"/>
      <c r="C67" s="9"/>
      <c r="D67" s="9">
        <v>7110000000</v>
      </c>
      <c r="E67" s="9">
        <v>711</v>
      </c>
      <c r="F67" s="9"/>
      <c r="G67" s="9"/>
      <c r="H67" s="9">
        <v>7110000000</v>
      </c>
      <c r="I67" s="9">
        <v>711</v>
      </c>
    </row>
    <row r="68" spans="1:9" hidden="1" x14ac:dyDescent="0.2">
      <c r="A68" s="58" t="s">
        <v>157</v>
      </c>
      <c r="B68" s="9">
        <v>5400000000</v>
      </c>
      <c r="C68" s="9">
        <v>487</v>
      </c>
      <c r="D68" s="9">
        <v>16000000000</v>
      </c>
      <c r="E68" s="9">
        <v>1600</v>
      </c>
      <c r="F68" s="9"/>
      <c r="G68" s="9"/>
      <c r="H68" s="9">
        <v>21400000000</v>
      </c>
      <c r="I68" s="9">
        <v>2087</v>
      </c>
    </row>
    <row r="69" spans="1:9" hidden="1" x14ac:dyDescent="0.2">
      <c r="A69" s="58" t="s">
        <v>177</v>
      </c>
      <c r="B69" s="9">
        <v>7305000000</v>
      </c>
      <c r="C69" s="9">
        <v>487</v>
      </c>
      <c r="D69" s="9">
        <v>2250000000</v>
      </c>
      <c r="E69" s="9">
        <v>150</v>
      </c>
      <c r="F69" s="9"/>
      <c r="G69" s="9"/>
      <c r="H69" s="9">
        <v>9555000000</v>
      </c>
      <c r="I69" s="9">
        <v>637</v>
      </c>
    </row>
    <row r="70" spans="1:9" hidden="1" x14ac:dyDescent="0.2">
      <c r="A70" s="37" t="s">
        <v>141</v>
      </c>
      <c r="B70" s="38"/>
      <c r="C70" s="38"/>
      <c r="D70" s="38">
        <v>3940000000</v>
      </c>
      <c r="E70" s="38">
        <v>394</v>
      </c>
      <c r="F70" s="38">
        <v>3600000000</v>
      </c>
      <c r="G70" s="38">
        <v>240</v>
      </c>
      <c r="H70" s="38">
        <v>7540000000</v>
      </c>
      <c r="I70" s="38">
        <v>634</v>
      </c>
    </row>
    <row r="71" spans="1:9" hidden="1" x14ac:dyDescent="0.2">
      <c r="A71" s="58" t="s">
        <v>155</v>
      </c>
      <c r="B71" s="9"/>
      <c r="C71" s="9"/>
      <c r="D71" s="9">
        <v>3750000000</v>
      </c>
      <c r="E71" s="9">
        <v>375</v>
      </c>
      <c r="F71" s="9"/>
      <c r="G71" s="9"/>
      <c r="H71" s="9">
        <v>3750000000</v>
      </c>
      <c r="I71" s="9">
        <v>375</v>
      </c>
    </row>
    <row r="72" spans="1:9" hidden="1" x14ac:dyDescent="0.2">
      <c r="A72" s="58" t="s">
        <v>157</v>
      </c>
      <c r="B72" s="9"/>
      <c r="C72" s="9"/>
      <c r="D72" s="9">
        <v>190000000</v>
      </c>
      <c r="E72" s="9">
        <v>19</v>
      </c>
      <c r="F72" s="9"/>
      <c r="G72" s="9"/>
      <c r="H72" s="9">
        <v>190000000</v>
      </c>
      <c r="I72" s="9">
        <v>19</v>
      </c>
    </row>
    <row r="73" spans="1:9" hidden="1" x14ac:dyDescent="0.2">
      <c r="A73" s="58" t="s">
        <v>177</v>
      </c>
      <c r="B73" s="9"/>
      <c r="C73" s="9"/>
      <c r="D73" s="9"/>
      <c r="E73" s="9"/>
      <c r="F73" s="9">
        <v>3600000000</v>
      </c>
      <c r="G73" s="9">
        <v>240</v>
      </c>
      <c r="H73" s="9">
        <v>3600000000</v>
      </c>
      <c r="I73" s="9">
        <v>240</v>
      </c>
    </row>
    <row r="74" spans="1:9" hidden="1" x14ac:dyDescent="0.2">
      <c r="A74" s="37" t="s">
        <v>189</v>
      </c>
      <c r="B74" s="38">
        <v>3645000000</v>
      </c>
      <c r="C74" s="38">
        <v>243</v>
      </c>
      <c r="D74" s="38"/>
      <c r="E74" s="38"/>
      <c r="F74" s="38">
        <v>10500000000</v>
      </c>
      <c r="G74" s="38">
        <v>700</v>
      </c>
      <c r="H74" s="38">
        <v>14145000000</v>
      </c>
      <c r="I74" s="38">
        <v>943</v>
      </c>
    </row>
    <row r="75" spans="1:9" hidden="1" x14ac:dyDescent="0.2">
      <c r="A75" s="58" t="s">
        <v>177</v>
      </c>
      <c r="B75" s="9">
        <v>3645000000</v>
      </c>
      <c r="C75" s="9">
        <v>243</v>
      </c>
      <c r="D75" s="9"/>
      <c r="E75" s="9"/>
      <c r="F75" s="9">
        <v>10500000000</v>
      </c>
      <c r="G75" s="9">
        <v>700</v>
      </c>
      <c r="H75" s="9">
        <v>14145000000</v>
      </c>
      <c r="I75" s="9">
        <v>943</v>
      </c>
    </row>
    <row r="76" spans="1:9" hidden="1" x14ac:dyDescent="0.2">
      <c r="A76" s="37" t="s">
        <v>98</v>
      </c>
      <c r="B76" s="38">
        <v>2630000000</v>
      </c>
      <c r="C76" s="38">
        <v>243</v>
      </c>
      <c r="D76" s="38">
        <v>9390000000</v>
      </c>
      <c r="E76" s="38">
        <v>1114</v>
      </c>
      <c r="F76" s="38"/>
      <c r="G76" s="38"/>
      <c r="H76" s="38">
        <v>12020000000</v>
      </c>
      <c r="I76" s="38">
        <v>1357</v>
      </c>
    </row>
    <row r="77" spans="1:9" hidden="1" x14ac:dyDescent="0.2">
      <c r="A77" s="58" t="s">
        <v>155</v>
      </c>
      <c r="B77" s="9"/>
      <c r="C77" s="9"/>
      <c r="D77" s="9">
        <v>4140000000</v>
      </c>
      <c r="E77" s="9">
        <v>414</v>
      </c>
      <c r="F77" s="9"/>
      <c r="G77" s="9"/>
      <c r="H77" s="9">
        <v>4140000000</v>
      </c>
      <c r="I77" s="9">
        <v>414</v>
      </c>
    </row>
    <row r="78" spans="1:9" hidden="1" x14ac:dyDescent="0.2">
      <c r="A78" s="58" t="s">
        <v>157</v>
      </c>
      <c r="B78" s="9">
        <v>2630000000</v>
      </c>
      <c r="C78" s="9">
        <v>243</v>
      </c>
      <c r="D78" s="9">
        <v>5250000000</v>
      </c>
      <c r="E78" s="9">
        <v>700</v>
      </c>
      <c r="F78" s="9"/>
      <c r="G78" s="9"/>
      <c r="H78" s="9">
        <v>7880000000</v>
      </c>
      <c r="I78" s="9">
        <v>943</v>
      </c>
    </row>
    <row r="79" spans="1:9" hidden="1" x14ac:dyDescent="0.2">
      <c r="A79" s="37" t="s">
        <v>99</v>
      </c>
      <c r="B79" s="38"/>
      <c r="C79" s="38"/>
      <c r="D79" s="38">
        <v>23698000000</v>
      </c>
      <c r="E79" s="38">
        <v>1924</v>
      </c>
      <c r="F79" s="38"/>
      <c r="G79" s="38"/>
      <c r="H79" s="38">
        <v>23698000000</v>
      </c>
      <c r="I79" s="38">
        <v>1924</v>
      </c>
    </row>
    <row r="80" spans="1:9" hidden="1" x14ac:dyDescent="0.2">
      <c r="A80" s="58" t="s">
        <v>155</v>
      </c>
      <c r="B80" s="9"/>
      <c r="C80" s="9"/>
      <c r="D80" s="9">
        <v>6510000000</v>
      </c>
      <c r="E80" s="9">
        <v>651</v>
      </c>
      <c r="F80" s="9"/>
      <c r="G80" s="9"/>
      <c r="H80" s="9">
        <v>6510000000</v>
      </c>
      <c r="I80" s="9">
        <v>651</v>
      </c>
    </row>
    <row r="81" spans="1:9" hidden="1" x14ac:dyDescent="0.2">
      <c r="A81" s="58" t="s">
        <v>157</v>
      </c>
      <c r="B81" s="9"/>
      <c r="C81" s="9"/>
      <c r="D81" s="9">
        <v>17188000000</v>
      </c>
      <c r="E81" s="9">
        <v>1273</v>
      </c>
      <c r="F81" s="9"/>
      <c r="G81" s="9"/>
      <c r="H81" s="9">
        <v>17188000000</v>
      </c>
      <c r="I81" s="9">
        <v>1273</v>
      </c>
    </row>
    <row r="82" spans="1:9" hidden="1" x14ac:dyDescent="0.2">
      <c r="A82" s="37" t="s">
        <v>142</v>
      </c>
      <c r="B82" s="38"/>
      <c r="C82" s="38"/>
      <c r="D82" s="38">
        <v>10180000000</v>
      </c>
      <c r="E82" s="38">
        <v>762</v>
      </c>
      <c r="F82" s="38"/>
      <c r="G82" s="38"/>
      <c r="H82" s="38">
        <v>10180000000</v>
      </c>
      <c r="I82" s="38">
        <v>762</v>
      </c>
    </row>
    <row r="83" spans="1:9" hidden="1" x14ac:dyDescent="0.2">
      <c r="A83" s="58" t="s">
        <v>155</v>
      </c>
      <c r="B83" s="9"/>
      <c r="C83" s="9"/>
      <c r="D83" s="9">
        <v>2500000000</v>
      </c>
      <c r="E83" s="9">
        <v>250</v>
      </c>
      <c r="F83" s="9"/>
      <c r="G83" s="9"/>
      <c r="H83" s="9">
        <v>2500000000</v>
      </c>
      <c r="I83" s="9">
        <v>250</v>
      </c>
    </row>
    <row r="84" spans="1:9" hidden="1" x14ac:dyDescent="0.2">
      <c r="A84" s="58" t="s">
        <v>157</v>
      </c>
      <c r="B84" s="9"/>
      <c r="C84" s="9"/>
      <c r="D84" s="9">
        <v>7680000000</v>
      </c>
      <c r="E84" s="9">
        <v>512</v>
      </c>
      <c r="F84" s="9"/>
      <c r="G84" s="9"/>
      <c r="H84" s="9">
        <v>7680000000</v>
      </c>
      <c r="I84" s="9">
        <v>512</v>
      </c>
    </row>
    <row r="85" spans="1:9" x14ac:dyDescent="0.2">
      <c r="A85" s="37" t="s">
        <v>161</v>
      </c>
      <c r="B85" s="38"/>
      <c r="C85" s="38"/>
      <c r="D85" s="38">
        <v>9760000000</v>
      </c>
      <c r="E85" s="38">
        <v>976</v>
      </c>
      <c r="F85" s="38"/>
      <c r="G85" s="38"/>
      <c r="H85" s="38">
        <v>9760000000</v>
      </c>
      <c r="I85" s="38">
        <v>976</v>
      </c>
    </row>
    <row r="86" spans="1:9" x14ac:dyDescent="0.2">
      <c r="A86" s="58" t="s">
        <v>155</v>
      </c>
      <c r="B86" s="9"/>
      <c r="C86" s="9"/>
      <c r="D86" s="9">
        <v>4510000000</v>
      </c>
      <c r="E86" s="9">
        <v>451</v>
      </c>
      <c r="F86" s="9"/>
      <c r="G86" s="9"/>
      <c r="H86" s="9">
        <v>4510000000</v>
      </c>
      <c r="I86" s="9">
        <v>451</v>
      </c>
    </row>
    <row r="87" spans="1:9" x14ac:dyDescent="0.2">
      <c r="A87" s="58" t="s">
        <v>157</v>
      </c>
      <c r="B87" s="9"/>
      <c r="C87" s="9"/>
      <c r="D87" s="9">
        <v>5250000000</v>
      </c>
      <c r="E87" s="9">
        <v>525</v>
      </c>
      <c r="F87" s="9"/>
      <c r="G87" s="9"/>
      <c r="H87" s="9">
        <v>5250000000</v>
      </c>
      <c r="I87" s="9">
        <v>525</v>
      </c>
    </row>
    <row r="88" spans="1:9" hidden="1" x14ac:dyDescent="0.2">
      <c r="A88" s="37" t="s">
        <v>103</v>
      </c>
      <c r="B88" s="38"/>
      <c r="C88" s="38"/>
      <c r="D88" s="38">
        <v>5475000000</v>
      </c>
      <c r="E88" s="38">
        <v>405</v>
      </c>
      <c r="F88" s="38"/>
      <c r="G88" s="38"/>
      <c r="H88" s="38">
        <v>5475000000</v>
      </c>
      <c r="I88" s="38">
        <v>405</v>
      </c>
    </row>
    <row r="89" spans="1:9" hidden="1" x14ac:dyDescent="0.2">
      <c r="A89" s="58" t="s">
        <v>155</v>
      </c>
      <c r="B89" s="9"/>
      <c r="C89" s="9"/>
      <c r="D89" s="9">
        <v>1200000000</v>
      </c>
      <c r="E89" s="9">
        <v>120</v>
      </c>
      <c r="F89" s="9"/>
      <c r="G89" s="9"/>
      <c r="H89" s="9">
        <v>1200000000</v>
      </c>
      <c r="I89" s="9">
        <v>120</v>
      </c>
    </row>
    <row r="90" spans="1:9" hidden="1" x14ac:dyDescent="0.2">
      <c r="A90" s="58" t="s">
        <v>157</v>
      </c>
      <c r="B90" s="9"/>
      <c r="C90" s="9"/>
      <c r="D90" s="9">
        <v>4275000000</v>
      </c>
      <c r="E90" s="9">
        <v>285</v>
      </c>
      <c r="F90" s="9"/>
      <c r="G90" s="9"/>
      <c r="H90" s="9">
        <v>4275000000</v>
      </c>
      <c r="I90" s="9">
        <v>285</v>
      </c>
    </row>
    <row r="91" spans="1:9" hidden="1" x14ac:dyDescent="0.2">
      <c r="A91" s="37" t="s">
        <v>136</v>
      </c>
      <c r="B91" s="38"/>
      <c r="C91" s="38"/>
      <c r="D91" s="38">
        <v>46185000000</v>
      </c>
      <c r="E91" s="38">
        <v>4442</v>
      </c>
      <c r="F91" s="38"/>
      <c r="G91" s="38"/>
      <c r="H91" s="38">
        <v>46185000000</v>
      </c>
      <c r="I91" s="38">
        <v>4442</v>
      </c>
    </row>
    <row r="92" spans="1:9" hidden="1" x14ac:dyDescent="0.2">
      <c r="A92" s="58" t="s">
        <v>155</v>
      </c>
      <c r="B92" s="9"/>
      <c r="C92" s="9"/>
      <c r="D92" s="9">
        <v>3880000000</v>
      </c>
      <c r="E92" s="9">
        <v>388</v>
      </c>
      <c r="F92" s="9"/>
      <c r="G92" s="9"/>
      <c r="H92" s="9">
        <v>3880000000</v>
      </c>
      <c r="I92" s="9">
        <v>388</v>
      </c>
    </row>
    <row r="93" spans="1:9" hidden="1" x14ac:dyDescent="0.2">
      <c r="A93" s="58" t="s">
        <v>157</v>
      </c>
      <c r="B93" s="9"/>
      <c r="C93" s="9"/>
      <c r="D93" s="9">
        <v>37010000000</v>
      </c>
      <c r="E93" s="9">
        <v>3701</v>
      </c>
      <c r="F93" s="9"/>
      <c r="G93" s="9"/>
      <c r="H93" s="9">
        <v>37010000000</v>
      </c>
      <c r="I93" s="9">
        <v>3701</v>
      </c>
    </row>
    <row r="94" spans="1:9" hidden="1" x14ac:dyDescent="0.2">
      <c r="A94" s="58" t="s">
        <v>177</v>
      </c>
      <c r="B94" s="9"/>
      <c r="C94" s="9"/>
      <c r="D94" s="9">
        <v>5295000000</v>
      </c>
      <c r="E94" s="9">
        <v>353</v>
      </c>
      <c r="F94" s="9"/>
      <c r="G94" s="9"/>
      <c r="H94" s="9">
        <v>5295000000</v>
      </c>
      <c r="I94" s="9">
        <v>353</v>
      </c>
    </row>
    <row r="95" spans="1:9" hidden="1" x14ac:dyDescent="0.2">
      <c r="A95" s="37" t="s">
        <v>105</v>
      </c>
      <c r="B95" s="38">
        <v>7580000000</v>
      </c>
      <c r="C95" s="38">
        <v>611</v>
      </c>
      <c r="D95" s="38">
        <v>12340000000</v>
      </c>
      <c r="E95" s="38">
        <v>1062</v>
      </c>
      <c r="F95" s="38"/>
      <c r="G95" s="38"/>
      <c r="H95" s="38">
        <v>19920000000</v>
      </c>
      <c r="I95" s="38">
        <v>1673</v>
      </c>
    </row>
    <row r="96" spans="1:9" hidden="1" x14ac:dyDescent="0.2">
      <c r="A96" s="58" t="s">
        <v>155</v>
      </c>
      <c r="B96" s="9"/>
      <c r="C96" s="9"/>
      <c r="D96" s="9">
        <v>8170000000</v>
      </c>
      <c r="E96" s="9">
        <v>817</v>
      </c>
      <c r="F96" s="9"/>
      <c r="G96" s="9"/>
      <c r="H96" s="9">
        <v>8170000000</v>
      </c>
      <c r="I96" s="9">
        <v>817</v>
      </c>
    </row>
    <row r="97" spans="1:9" hidden="1" x14ac:dyDescent="0.2">
      <c r="A97" s="58" t="s">
        <v>157</v>
      </c>
      <c r="B97" s="9">
        <v>2990000000</v>
      </c>
      <c r="C97" s="9">
        <v>305</v>
      </c>
      <c r="D97" s="9">
        <v>1110000000</v>
      </c>
      <c r="E97" s="9">
        <v>41</v>
      </c>
      <c r="F97" s="9"/>
      <c r="G97" s="9"/>
      <c r="H97" s="9">
        <v>4100000000</v>
      </c>
      <c r="I97" s="9">
        <v>346</v>
      </c>
    </row>
    <row r="98" spans="1:9" hidden="1" x14ac:dyDescent="0.2">
      <c r="A98" s="58" t="s">
        <v>177</v>
      </c>
      <c r="B98" s="9">
        <v>4590000000</v>
      </c>
      <c r="C98" s="9">
        <v>306</v>
      </c>
      <c r="D98" s="9">
        <v>3060000000</v>
      </c>
      <c r="E98" s="9">
        <v>204</v>
      </c>
      <c r="F98" s="9"/>
      <c r="G98" s="9"/>
      <c r="H98" s="9">
        <v>7650000000</v>
      </c>
      <c r="I98" s="9">
        <v>510</v>
      </c>
    </row>
    <row r="99" spans="1:9" hidden="1" x14ac:dyDescent="0.2">
      <c r="A99" s="37" t="s">
        <v>106</v>
      </c>
      <c r="B99" s="38">
        <v>3675000000</v>
      </c>
      <c r="C99" s="38">
        <v>245</v>
      </c>
      <c r="D99" s="38"/>
      <c r="E99" s="38"/>
      <c r="F99" s="38"/>
      <c r="G99" s="38"/>
      <c r="H99" s="38">
        <v>3675000000</v>
      </c>
      <c r="I99" s="38">
        <v>245</v>
      </c>
    </row>
    <row r="100" spans="1:9" hidden="1" x14ac:dyDescent="0.2">
      <c r="A100" s="58" t="s">
        <v>177</v>
      </c>
      <c r="B100" s="9">
        <v>3675000000</v>
      </c>
      <c r="C100" s="9">
        <v>245</v>
      </c>
      <c r="D100" s="9"/>
      <c r="E100" s="9"/>
      <c r="F100" s="9"/>
      <c r="G100" s="9"/>
      <c r="H100" s="9">
        <v>3675000000</v>
      </c>
      <c r="I100" s="9">
        <v>245</v>
      </c>
    </row>
    <row r="101" spans="1:9" hidden="1" x14ac:dyDescent="0.2">
      <c r="A101" s="37" t="s">
        <v>162</v>
      </c>
      <c r="B101" s="38">
        <v>2742500000</v>
      </c>
      <c r="C101" s="38">
        <v>236</v>
      </c>
      <c r="D101" s="38">
        <v>11140000000</v>
      </c>
      <c r="E101" s="38">
        <v>1114</v>
      </c>
      <c r="F101" s="38"/>
      <c r="G101" s="38"/>
      <c r="H101" s="38">
        <v>13882500000</v>
      </c>
      <c r="I101" s="38">
        <v>1350</v>
      </c>
    </row>
    <row r="102" spans="1:9" hidden="1" x14ac:dyDescent="0.2">
      <c r="A102" s="58" t="s">
        <v>155</v>
      </c>
      <c r="B102" s="9"/>
      <c r="C102" s="9"/>
      <c r="D102" s="9">
        <v>7140000000</v>
      </c>
      <c r="E102" s="9">
        <v>714</v>
      </c>
      <c r="F102" s="9"/>
      <c r="G102" s="9"/>
      <c r="H102" s="9">
        <v>7140000000</v>
      </c>
      <c r="I102" s="9">
        <v>714</v>
      </c>
    </row>
    <row r="103" spans="1:9" hidden="1" x14ac:dyDescent="0.2">
      <c r="A103" s="58" t="s">
        <v>157</v>
      </c>
      <c r="B103" s="9">
        <v>2742500000</v>
      </c>
      <c r="C103" s="9">
        <v>236</v>
      </c>
      <c r="D103" s="9">
        <v>4000000000</v>
      </c>
      <c r="E103" s="9">
        <v>400</v>
      </c>
      <c r="F103" s="9"/>
      <c r="G103" s="9"/>
      <c r="H103" s="9">
        <v>6742500000</v>
      </c>
      <c r="I103" s="9">
        <v>636</v>
      </c>
    </row>
    <row r="104" spans="1:9" hidden="1" x14ac:dyDescent="0.2">
      <c r="A104" s="37" t="s">
        <v>140</v>
      </c>
      <c r="B104" s="38">
        <v>10170000000</v>
      </c>
      <c r="C104" s="38">
        <v>867</v>
      </c>
      <c r="D104" s="38">
        <v>8760000000</v>
      </c>
      <c r="E104" s="38">
        <v>876</v>
      </c>
      <c r="F104" s="38">
        <v>6300000000</v>
      </c>
      <c r="G104" s="38">
        <v>420</v>
      </c>
      <c r="H104" s="38">
        <v>25230000000</v>
      </c>
      <c r="I104" s="38">
        <v>2163</v>
      </c>
    </row>
    <row r="105" spans="1:9" hidden="1" x14ac:dyDescent="0.2">
      <c r="A105" s="58" t="s">
        <v>154</v>
      </c>
      <c r="B105" s="9">
        <v>2690000000</v>
      </c>
      <c r="C105" s="9">
        <v>269</v>
      </c>
      <c r="D105" s="9"/>
      <c r="E105" s="9"/>
      <c r="F105" s="9"/>
      <c r="G105" s="9"/>
      <c r="H105" s="9">
        <v>2690000000</v>
      </c>
      <c r="I105" s="9">
        <v>269</v>
      </c>
    </row>
    <row r="106" spans="1:9" hidden="1" x14ac:dyDescent="0.2">
      <c r="A106" s="58" t="s">
        <v>155</v>
      </c>
      <c r="B106" s="9"/>
      <c r="C106" s="9"/>
      <c r="D106" s="9">
        <v>3280000000</v>
      </c>
      <c r="E106" s="9">
        <v>328</v>
      </c>
      <c r="F106" s="9"/>
      <c r="G106" s="9"/>
      <c r="H106" s="9">
        <v>3280000000</v>
      </c>
      <c r="I106" s="9">
        <v>328</v>
      </c>
    </row>
    <row r="107" spans="1:9" hidden="1" x14ac:dyDescent="0.2">
      <c r="A107" s="58" t="s">
        <v>157</v>
      </c>
      <c r="B107" s="9">
        <v>2980000000</v>
      </c>
      <c r="C107" s="9">
        <v>298</v>
      </c>
      <c r="D107" s="9">
        <v>5480000000</v>
      </c>
      <c r="E107" s="9">
        <v>548</v>
      </c>
      <c r="F107" s="9"/>
      <c r="G107" s="9"/>
      <c r="H107" s="9">
        <v>8460000000</v>
      </c>
      <c r="I107" s="9">
        <v>846</v>
      </c>
    </row>
    <row r="108" spans="1:9" hidden="1" x14ac:dyDescent="0.2">
      <c r="A108" s="58" t="s">
        <v>177</v>
      </c>
      <c r="B108" s="9">
        <v>4500000000</v>
      </c>
      <c r="C108" s="9">
        <v>300</v>
      </c>
      <c r="D108" s="9"/>
      <c r="E108" s="9"/>
      <c r="F108" s="9">
        <v>6300000000</v>
      </c>
      <c r="G108" s="9">
        <v>420</v>
      </c>
      <c r="H108" s="9">
        <v>10800000000</v>
      </c>
      <c r="I108" s="9">
        <v>720</v>
      </c>
    </row>
    <row r="109" spans="1:9" hidden="1" x14ac:dyDescent="0.2">
      <c r="A109" s="37" t="s">
        <v>108</v>
      </c>
      <c r="B109" s="38">
        <v>2380000000</v>
      </c>
      <c r="C109" s="38">
        <v>238</v>
      </c>
      <c r="D109" s="38">
        <v>30700000000</v>
      </c>
      <c r="E109" s="38">
        <v>3070</v>
      </c>
      <c r="F109" s="38"/>
      <c r="G109" s="38"/>
      <c r="H109" s="38">
        <v>33080000000</v>
      </c>
      <c r="I109" s="38">
        <v>3308</v>
      </c>
    </row>
    <row r="110" spans="1:9" hidden="1" x14ac:dyDescent="0.2">
      <c r="A110" s="58" t="s">
        <v>154</v>
      </c>
      <c r="B110" s="9">
        <v>2380000000</v>
      </c>
      <c r="C110" s="9">
        <v>238</v>
      </c>
      <c r="D110" s="9"/>
      <c r="E110" s="9"/>
      <c r="F110" s="9"/>
      <c r="G110" s="9"/>
      <c r="H110" s="9">
        <v>2380000000</v>
      </c>
      <c r="I110" s="9">
        <v>238</v>
      </c>
    </row>
    <row r="111" spans="1:9" hidden="1" x14ac:dyDescent="0.2">
      <c r="A111" s="58" t="s">
        <v>155</v>
      </c>
      <c r="B111" s="9"/>
      <c r="C111" s="9"/>
      <c r="D111" s="9">
        <v>10500000000</v>
      </c>
      <c r="E111" s="9">
        <v>1050</v>
      </c>
      <c r="F111" s="9"/>
      <c r="G111" s="9"/>
      <c r="H111" s="9">
        <v>10500000000</v>
      </c>
      <c r="I111" s="9">
        <v>1050</v>
      </c>
    </row>
    <row r="112" spans="1:9" hidden="1" x14ac:dyDescent="0.2">
      <c r="A112" s="58" t="s">
        <v>157</v>
      </c>
      <c r="B112" s="9"/>
      <c r="C112" s="9"/>
      <c r="D112" s="9">
        <v>20200000000</v>
      </c>
      <c r="E112" s="9">
        <v>2020</v>
      </c>
      <c r="F112" s="9"/>
      <c r="G112" s="9"/>
      <c r="H112" s="9">
        <v>20200000000</v>
      </c>
      <c r="I112" s="9">
        <v>2020</v>
      </c>
    </row>
    <row r="113" spans="1:9" hidden="1" x14ac:dyDescent="0.2">
      <c r="A113" s="37" t="s">
        <v>109</v>
      </c>
      <c r="B113" s="38">
        <v>16490000000</v>
      </c>
      <c r="C113" s="38">
        <v>1319</v>
      </c>
      <c r="D113" s="38">
        <v>17080000000</v>
      </c>
      <c r="E113" s="38">
        <v>1573</v>
      </c>
      <c r="F113" s="38">
        <v>4950000000</v>
      </c>
      <c r="G113" s="38">
        <v>330</v>
      </c>
      <c r="H113" s="38">
        <v>38520000000</v>
      </c>
      <c r="I113" s="38">
        <v>3222</v>
      </c>
    </row>
    <row r="114" spans="1:9" hidden="1" x14ac:dyDescent="0.2">
      <c r="A114" s="58" t="s">
        <v>154</v>
      </c>
      <c r="B114" s="9">
        <v>2400000000</v>
      </c>
      <c r="C114" s="9">
        <v>240</v>
      </c>
      <c r="D114" s="9"/>
      <c r="E114" s="9"/>
      <c r="F114" s="9"/>
      <c r="G114" s="9"/>
      <c r="H114" s="9">
        <v>2400000000</v>
      </c>
      <c r="I114" s="9">
        <v>240</v>
      </c>
    </row>
    <row r="115" spans="1:9" hidden="1" x14ac:dyDescent="0.2">
      <c r="A115" s="58" t="s">
        <v>155</v>
      </c>
      <c r="B115" s="9"/>
      <c r="C115" s="9"/>
      <c r="D115" s="9">
        <v>6780000000</v>
      </c>
      <c r="E115" s="9">
        <v>678</v>
      </c>
      <c r="F115" s="9"/>
      <c r="G115" s="9"/>
      <c r="H115" s="9">
        <v>6780000000</v>
      </c>
      <c r="I115" s="9">
        <v>678</v>
      </c>
    </row>
    <row r="116" spans="1:9" hidden="1" x14ac:dyDescent="0.2">
      <c r="A116" s="58" t="s">
        <v>157</v>
      </c>
      <c r="B116" s="9">
        <v>5975000000</v>
      </c>
      <c r="C116" s="9">
        <v>538</v>
      </c>
      <c r="D116" s="9">
        <v>6250000000</v>
      </c>
      <c r="E116" s="9">
        <v>625</v>
      </c>
      <c r="F116" s="9"/>
      <c r="G116" s="9"/>
      <c r="H116" s="9">
        <v>12225000000</v>
      </c>
      <c r="I116" s="9">
        <v>1163</v>
      </c>
    </row>
    <row r="117" spans="1:9" hidden="1" x14ac:dyDescent="0.2">
      <c r="A117" s="58" t="s">
        <v>177</v>
      </c>
      <c r="B117" s="9">
        <v>8115000000</v>
      </c>
      <c r="C117" s="9">
        <v>541</v>
      </c>
      <c r="D117" s="9">
        <v>4050000000</v>
      </c>
      <c r="E117" s="9">
        <v>270</v>
      </c>
      <c r="F117" s="9">
        <v>4950000000</v>
      </c>
      <c r="G117" s="9">
        <v>330</v>
      </c>
      <c r="H117" s="9">
        <v>17115000000</v>
      </c>
      <c r="I117" s="9">
        <v>1141</v>
      </c>
    </row>
    <row r="118" spans="1:9" hidden="1" x14ac:dyDescent="0.2">
      <c r="A118" s="37" t="s">
        <v>110</v>
      </c>
      <c r="B118" s="38">
        <v>2150000000</v>
      </c>
      <c r="C118" s="38">
        <v>215</v>
      </c>
      <c r="D118" s="38">
        <v>17560000000</v>
      </c>
      <c r="E118" s="38">
        <v>1756</v>
      </c>
      <c r="F118" s="38">
        <v>5610000000</v>
      </c>
      <c r="G118" s="38">
        <v>374</v>
      </c>
      <c r="H118" s="38">
        <v>25320000000</v>
      </c>
      <c r="I118" s="38">
        <v>2345</v>
      </c>
    </row>
    <row r="119" spans="1:9" x14ac:dyDescent="0.2">
      <c r="A119" s="58" t="s">
        <v>154</v>
      </c>
      <c r="B119" s="9">
        <v>2150000000</v>
      </c>
      <c r="C119" s="9">
        <v>215</v>
      </c>
      <c r="D119" s="9"/>
      <c r="E119" s="9"/>
      <c r="F119" s="9"/>
      <c r="G119" s="9"/>
      <c r="H119" s="9">
        <v>2150000000</v>
      </c>
      <c r="I119" s="9">
        <v>215</v>
      </c>
    </row>
    <row r="120" spans="1:9" x14ac:dyDescent="0.2">
      <c r="A120" s="58" t="s">
        <v>155</v>
      </c>
      <c r="B120" s="9"/>
      <c r="C120" s="9"/>
      <c r="D120" s="9">
        <v>8780000000</v>
      </c>
      <c r="E120" s="9">
        <v>878</v>
      </c>
      <c r="F120" s="9"/>
      <c r="G120" s="9"/>
      <c r="H120" s="9">
        <v>8780000000</v>
      </c>
      <c r="I120" s="9">
        <v>878</v>
      </c>
    </row>
    <row r="121" spans="1:9" x14ac:dyDescent="0.2">
      <c r="A121" s="58" t="s">
        <v>157</v>
      </c>
      <c r="B121" s="9"/>
      <c r="C121" s="9"/>
      <c r="D121" s="9">
        <v>8780000000</v>
      </c>
      <c r="E121" s="9">
        <v>878</v>
      </c>
      <c r="F121" s="9"/>
      <c r="G121" s="9"/>
      <c r="H121" s="9">
        <v>8780000000</v>
      </c>
      <c r="I121" s="9">
        <v>878</v>
      </c>
    </row>
    <row r="122" spans="1:9" x14ac:dyDescent="0.2">
      <c r="A122" s="58" t="s">
        <v>177</v>
      </c>
      <c r="B122" s="9"/>
      <c r="C122" s="9"/>
      <c r="D122" s="9"/>
      <c r="E122" s="9"/>
      <c r="F122" s="9">
        <v>5610000000</v>
      </c>
      <c r="G122" s="9">
        <v>374</v>
      </c>
      <c r="H122" s="9">
        <v>5610000000</v>
      </c>
      <c r="I122" s="9">
        <v>374</v>
      </c>
    </row>
    <row r="123" spans="1:9" hidden="1" x14ac:dyDescent="0.2">
      <c r="A123" s="37" t="s">
        <v>111</v>
      </c>
      <c r="B123" s="38">
        <v>16745000000</v>
      </c>
      <c r="C123" s="38">
        <v>1475</v>
      </c>
      <c r="D123" s="38">
        <v>28305000000</v>
      </c>
      <c r="E123" s="38">
        <v>1909</v>
      </c>
      <c r="F123" s="38">
        <v>24000000000</v>
      </c>
      <c r="G123" s="38">
        <v>1600</v>
      </c>
      <c r="H123" s="38">
        <v>69050000000</v>
      </c>
      <c r="I123" s="38">
        <v>4984</v>
      </c>
    </row>
    <row r="124" spans="1:9" hidden="1" x14ac:dyDescent="0.2">
      <c r="A124" s="58" t="s">
        <v>155</v>
      </c>
      <c r="B124" s="9"/>
      <c r="C124" s="9"/>
      <c r="D124" s="9">
        <v>6030000000</v>
      </c>
      <c r="E124" s="9">
        <v>603</v>
      </c>
      <c r="F124" s="9"/>
      <c r="G124" s="9"/>
      <c r="H124" s="9">
        <v>6030000000</v>
      </c>
      <c r="I124" s="9">
        <v>603</v>
      </c>
    </row>
    <row r="125" spans="1:9" hidden="1" x14ac:dyDescent="0.2">
      <c r="A125" s="58" t="s">
        <v>157</v>
      </c>
      <c r="B125" s="9">
        <v>10205000000</v>
      </c>
      <c r="C125" s="9">
        <v>1039</v>
      </c>
      <c r="D125" s="9">
        <v>12390000000</v>
      </c>
      <c r="E125" s="9">
        <v>647</v>
      </c>
      <c r="F125" s="9"/>
      <c r="G125" s="9"/>
      <c r="H125" s="9">
        <v>22595000000</v>
      </c>
      <c r="I125" s="9">
        <v>1686</v>
      </c>
    </row>
    <row r="126" spans="1:9" hidden="1" x14ac:dyDescent="0.2">
      <c r="A126" s="58" t="s">
        <v>177</v>
      </c>
      <c r="B126" s="9">
        <v>6540000000</v>
      </c>
      <c r="C126" s="9">
        <v>436</v>
      </c>
      <c r="D126" s="9">
        <v>9885000000</v>
      </c>
      <c r="E126" s="9">
        <v>659</v>
      </c>
      <c r="F126" s="9">
        <v>24000000000</v>
      </c>
      <c r="G126" s="9">
        <v>1600</v>
      </c>
      <c r="H126" s="9">
        <v>40425000000</v>
      </c>
      <c r="I126" s="9">
        <v>2695</v>
      </c>
    </row>
    <row r="127" spans="1:9" hidden="1" x14ac:dyDescent="0.2">
      <c r="A127" s="37" t="s">
        <v>112</v>
      </c>
      <c r="B127" s="38">
        <v>8452500000</v>
      </c>
      <c r="C127" s="38">
        <v>717</v>
      </c>
      <c r="D127" s="38">
        <v>27420000000</v>
      </c>
      <c r="E127" s="38">
        <v>2890</v>
      </c>
      <c r="F127" s="38">
        <v>4350000000</v>
      </c>
      <c r="G127" s="38">
        <v>290</v>
      </c>
      <c r="H127" s="38">
        <v>40222500000</v>
      </c>
      <c r="I127" s="38">
        <v>3897</v>
      </c>
    </row>
    <row r="128" spans="1:9" hidden="1" x14ac:dyDescent="0.2">
      <c r="A128" s="58" t="s">
        <v>154</v>
      </c>
      <c r="B128" s="9">
        <v>2170000000</v>
      </c>
      <c r="C128" s="9">
        <v>217</v>
      </c>
      <c r="D128" s="9"/>
      <c r="E128" s="9"/>
      <c r="F128" s="9"/>
      <c r="G128" s="9"/>
      <c r="H128" s="9">
        <v>2170000000</v>
      </c>
      <c r="I128" s="9">
        <v>217</v>
      </c>
    </row>
    <row r="129" spans="1:9" hidden="1" x14ac:dyDescent="0.2">
      <c r="A129" s="58" t="s">
        <v>155</v>
      </c>
      <c r="B129" s="9"/>
      <c r="C129" s="9"/>
      <c r="D129" s="9">
        <v>8880000000</v>
      </c>
      <c r="E129" s="9">
        <v>888</v>
      </c>
      <c r="F129" s="9"/>
      <c r="G129" s="9"/>
      <c r="H129" s="9">
        <v>8880000000</v>
      </c>
      <c r="I129" s="9">
        <v>888</v>
      </c>
    </row>
    <row r="130" spans="1:9" hidden="1" x14ac:dyDescent="0.2">
      <c r="A130" s="58" t="s">
        <v>157</v>
      </c>
      <c r="B130" s="9">
        <v>2532500000</v>
      </c>
      <c r="C130" s="9">
        <v>250</v>
      </c>
      <c r="D130" s="9">
        <v>11490000000</v>
      </c>
      <c r="E130" s="9">
        <v>1532</v>
      </c>
      <c r="F130" s="9"/>
      <c r="G130" s="9"/>
      <c r="H130" s="9">
        <v>14022500000</v>
      </c>
      <c r="I130" s="9">
        <v>1782</v>
      </c>
    </row>
    <row r="131" spans="1:9" hidden="1" x14ac:dyDescent="0.2">
      <c r="A131" s="58" t="s">
        <v>177</v>
      </c>
      <c r="B131" s="9">
        <v>3750000000</v>
      </c>
      <c r="C131" s="9">
        <v>250</v>
      </c>
      <c r="D131" s="9">
        <v>7050000000</v>
      </c>
      <c r="E131" s="9">
        <v>470</v>
      </c>
      <c r="F131" s="9">
        <v>4350000000</v>
      </c>
      <c r="G131" s="9">
        <v>290</v>
      </c>
      <c r="H131" s="9">
        <v>15150000000</v>
      </c>
      <c r="I131" s="9">
        <v>1010</v>
      </c>
    </row>
    <row r="132" spans="1:9" hidden="1" x14ac:dyDescent="0.2">
      <c r="A132" s="37" t="s">
        <v>113</v>
      </c>
      <c r="B132" s="38">
        <v>8740000000</v>
      </c>
      <c r="C132" s="38">
        <v>699</v>
      </c>
      <c r="D132" s="38">
        <v>9340000000</v>
      </c>
      <c r="E132" s="38">
        <v>805</v>
      </c>
      <c r="F132" s="38"/>
      <c r="G132" s="38"/>
      <c r="H132" s="38">
        <v>18080000000</v>
      </c>
      <c r="I132" s="38">
        <v>1504</v>
      </c>
    </row>
    <row r="133" spans="1:9" hidden="1" x14ac:dyDescent="0.2">
      <c r="A133" s="58" t="s">
        <v>155</v>
      </c>
      <c r="B133" s="9"/>
      <c r="C133" s="9"/>
      <c r="D133" s="9">
        <v>5470000000</v>
      </c>
      <c r="E133" s="9">
        <v>547</v>
      </c>
      <c r="F133" s="9"/>
      <c r="G133" s="9"/>
      <c r="H133" s="9">
        <v>5470000000</v>
      </c>
      <c r="I133" s="9">
        <v>547</v>
      </c>
    </row>
    <row r="134" spans="1:9" hidden="1" x14ac:dyDescent="0.2">
      <c r="A134" s="58" t="s">
        <v>157</v>
      </c>
      <c r="B134" s="9">
        <v>3490000000</v>
      </c>
      <c r="C134" s="9">
        <v>349</v>
      </c>
      <c r="D134" s="9"/>
      <c r="E134" s="9"/>
      <c r="F134" s="9"/>
      <c r="G134" s="9"/>
      <c r="H134" s="9">
        <v>3490000000</v>
      </c>
      <c r="I134" s="9">
        <v>349</v>
      </c>
    </row>
    <row r="135" spans="1:9" hidden="1" x14ac:dyDescent="0.2">
      <c r="A135" s="58" t="s">
        <v>177</v>
      </c>
      <c r="B135" s="9">
        <v>5250000000</v>
      </c>
      <c r="C135" s="9">
        <v>350</v>
      </c>
      <c r="D135" s="9">
        <v>3870000000</v>
      </c>
      <c r="E135" s="9">
        <v>258</v>
      </c>
      <c r="F135" s="9"/>
      <c r="G135" s="9"/>
      <c r="H135" s="9">
        <v>9120000000</v>
      </c>
      <c r="I135" s="9">
        <v>608</v>
      </c>
    </row>
    <row r="136" spans="1:9" hidden="1" x14ac:dyDescent="0.2">
      <c r="A136" s="37" t="s">
        <v>114</v>
      </c>
      <c r="B136" s="38"/>
      <c r="C136" s="38"/>
      <c r="D136" s="38">
        <v>11070000000</v>
      </c>
      <c r="E136" s="38">
        <v>720</v>
      </c>
      <c r="F136" s="38">
        <v>2250000000</v>
      </c>
      <c r="G136" s="38">
        <v>150</v>
      </c>
      <c r="H136" s="38">
        <v>13320000000</v>
      </c>
      <c r="I136" s="38">
        <v>870</v>
      </c>
    </row>
    <row r="137" spans="1:9" hidden="1" x14ac:dyDescent="0.2">
      <c r="A137" s="58" t="s">
        <v>155</v>
      </c>
      <c r="B137" s="9"/>
      <c r="C137" s="9"/>
      <c r="D137" s="9">
        <v>3330000000</v>
      </c>
      <c r="E137" s="9">
        <v>333</v>
      </c>
      <c r="F137" s="9"/>
      <c r="G137" s="9"/>
      <c r="H137" s="9">
        <v>3330000000</v>
      </c>
      <c r="I137" s="9">
        <v>333</v>
      </c>
    </row>
    <row r="138" spans="1:9" hidden="1" x14ac:dyDescent="0.2">
      <c r="A138" s="58" t="s">
        <v>157</v>
      </c>
      <c r="B138" s="9"/>
      <c r="C138" s="9"/>
      <c r="D138" s="9">
        <v>7740000000</v>
      </c>
      <c r="E138" s="9">
        <v>387</v>
      </c>
      <c r="F138" s="9"/>
      <c r="G138" s="9"/>
      <c r="H138" s="9">
        <v>7740000000</v>
      </c>
      <c r="I138" s="9">
        <v>387</v>
      </c>
    </row>
    <row r="139" spans="1:9" hidden="1" x14ac:dyDescent="0.2">
      <c r="A139" s="58" t="s">
        <v>177</v>
      </c>
      <c r="B139" s="9"/>
      <c r="C139" s="9"/>
      <c r="D139" s="9"/>
      <c r="E139" s="9"/>
      <c r="F139" s="9">
        <v>2250000000</v>
      </c>
      <c r="G139" s="9">
        <v>150</v>
      </c>
      <c r="H139" s="9">
        <v>2250000000</v>
      </c>
      <c r="I139" s="9">
        <v>150</v>
      </c>
    </row>
    <row r="140" spans="1:9" hidden="1" x14ac:dyDescent="0.2">
      <c r="A140" s="37" t="s">
        <v>115</v>
      </c>
      <c r="B140" s="38">
        <v>11770000000</v>
      </c>
      <c r="C140" s="38">
        <v>795</v>
      </c>
      <c r="D140" s="38">
        <v>19575000000</v>
      </c>
      <c r="E140" s="38">
        <v>1790</v>
      </c>
      <c r="F140" s="38"/>
      <c r="G140" s="38"/>
      <c r="H140" s="38">
        <v>31345000000</v>
      </c>
      <c r="I140" s="38">
        <v>2585</v>
      </c>
    </row>
    <row r="141" spans="1:9" hidden="1" x14ac:dyDescent="0.2">
      <c r="A141" s="58" t="s">
        <v>155</v>
      </c>
      <c r="B141" s="9"/>
      <c r="C141" s="9"/>
      <c r="D141" s="9">
        <v>7060000000</v>
      </c>
      <c r="E141" s="9">
        <v>706</v>
      </c>
      <c r="F141" s="9"/>
      <c r="G141" s="9"/>
      <c r="H141" s="9">
        <v>7060000000</v>
      </c>
      <c r="I141" s="9">
        <v>706</v>
      </c>
    </row>
    <row r="142" spans="1:9" hidden="1" x14ac:dyDescent="0.2">
      <c r="A142" s="58" t="s">
        <v>157</v>
      </c>
      <c r="B142" s="9">
        <v>5740000000</v>
      </c>
      <c r="C142" s="9">
        <v>393</v>
      </c>
      <c r="D142" s="9">
        <v>7490000000</v>
      </c>
      <c r="E142" s="9">
        <v>749</v>
      </c>
      <c r="F142" s="9"/>
      <c r="G142" s="9"/>
      <c r="H142" s="9">
        <v>13230000000</v>
      </c>
      <c r="I142" s="9">
        <v>1142</v>
      </c>
    </row>
    <row r="143" spans="1:9" hidden="1" x14ac:dyDescent="0.2">
      <c r="A143" s="58" t="s">
        <v>177</v>
      </c>
      <c r="B143" s="9">
        <v>6030000000</v>
      </c>
      <c r="C143" s="9">
        <v>402</v>
      </c>
      <c r="D143" s="9">
        <v>5025000000</v>
      </c>
      <c r="E143" s="9">
        <v>335</v>
      </c>
      <c r="F143" s="9"/>
      <c r="G143" s="9"/>
      <c r="H143" s="9">
        <v>11055000000</v>
      </c>
      <c r="I143" s="9">
        <v>737</v>
      </c>
    </row>
    <row r="144" spans="1:9" hidden="1" x14ac:dyDescent="0.2">
      <c r="A144" s="37" t="s">
        <v>116</v>
      </c>
      <c r="B144" s="38"/>
      <c r="C144" s="38"/>
      <c r="D144" s="38">
        <v>12110000000</v>
      </c>
      <c r="E144" s="38">
        <v>1055</v>
      </c>
      <c r="F144" s="38">
        <v>3000000000</v>
      </c>
      <c r="G144" s="38">
        <v>200</v>
      </c>
      <c r="H144" s="38">
        <v>15110000000</v>
      </c>
      <c r="I144" s="38">
        <v>1255</v>
      </c>
    </row>
    <row r="145" spans="1:9" hidden="1" x14ac:dyDescent="0.2">
      <c r="A145" s="58" t="s">
        <v>155</v>
      </c>
      <c r="B145" s="9"/>
      <c r="C145" s="9"/>
      <c r="D145" s="9">
        <v>7450000000</v>
      </c>
      <c r="E145" s="9">
        <v>745</v>
      </c>
      <c r="F145" s="9"/>
      <c r="G145" s="9"/>
      <c r="H145" s="9">
        <v>7450000000</v>
      </c>
      <c r="I145" s="9">
        <v>745</v>
      </c>
    </row>
    <row r="146" spans="1:9" hidden="1" x14ac:dyDescent="0.2">
      <c r="A146" s="58" t="s">
        <v>157</v>
      </c>
      <c r="B146" s="9"/>
      <c r="C146" s="9"/>
      <c r="D146" s="9">
        <v>1300000000</v>
      </c>
      <c r="E146" s="9">
        <v>86</v>
      </c>
      <c r="F146" s="9"/>
      <c r="G146" s="9"/>
      <c r="H146" s="9">
        <v>1300000000</v>
      </c>
      <c r="I146" s="9">
        <v>86</v>
      </c>
    </row>
    <row r="147" spans="1:9" hidden="1" x14ac:dyDescent="0.2">
      <c r="A147" s="58" t="s">
        <v>177</v>
      </c>
      <c r="B147" s="9"/>
      <c r="C147" s="9"/>
      <c r="D147" s="9">
        <v>3360000000</v>
      </c>
      <c r="E147" s="9">
        <v>224</v>
      </c>
      <c r="F147" s="9">
        <v>3000000000</v>
      </c>
      <c r="G147" s="9">
        <v>200</v>
      </c>
      <c r="H147" s="9">
        <v>6360000000</v>
      </c>
      <c r="I147" s="9">
        <v>424</v>
      </c>
    </row>
    <row r="148" spans="1:9" hidden="1" x14ac:dyDescent="0.2">
      <c r="A148" s="37" t="s">
        <v>117</v>
      </c>
      <c r="B148" s="38">
        <v>10227500000</v>
      </c>
      <c r="C148" s="38">
        <v>850</v>
      </c>
      <c r="D148" s="38">
        <v>31405000000</v>
      </c>
      <c r="E148" s="38">
        <v>2983</v>
      </c>
      <c r="F148" s="38">
        <v>4950000000</v>
      </c>
      <c r="G148" s="38">
        <v>330</v>
      </c>
      <c r="H148" s="38">
        <v>46582500000</v>
      </c>
      <c r="I148" s="38">
        <v>4163</v>
      </c>
    </row>
    <row r="149" spans="1:9" hidden="1" x14ac:dyDescent="0.2">
      <c r="A149" s="58" t="s">
        <v>154</v>
      </c>
      <c r="B149" s="9">
        <v>3380000000</v>
      </c>
      <c r="C149" s="9">
        <v>338</v>
      </c>
      <c r="D149" s="9"/>
      <c r="E149" s="9"/>
      <c r="F149" s="9"/>
      <c r="G149" s="9"/>
      <c r="H149" s="9">
        <v>3380000000</v>
      </c>
      <c r="I149" s="9">
        <v>338</v>
      </c>
    </row>
    <row r="150" spans="1:9" hidden="1" x14ac:dyDescent="0.2">
      <c r="A150" s="58" t="s">
        <v>155</v>
      </c>
      <c r="B150" s="9"/>
      <c r="C150" s="9"/>
      <c r="D150" s="9">
        <v>9310000000</v>
      </c>
      <c r="E150" s="9">
        <v>931</v>
      </c>
      <c r="F150" s="9"/>
      <c r="G150" s="9"/>
      <c r="H150" s="9">
        <v>9310000000</v>
      </c>
      <c r="I150" s="9">
        <v>931</v>
      </c>
    </row>
    <row r="151" spans="1:9" hidden="1" x14ac:dyDescent="0.2">
      <c r="A151" s="58" t="s">
        <v>157</v>
      </c>
      <c r="B151" s="9">
        <v>2977500000</v>
      </c>
      <c r="C151" s="9">
        <v>254</v>
      </c>
      <c r="D151" s="9">
        <v>17370000000</v>
      </c>
      <c r="E151" s="9">
        <v>1737</v>
      </c>
      <c r="F151" s="9"/>
      <c r="G151" s="9"/>
      <c r="H151" s="9">
        <v>20347500000</v>
      </c>
      <c r="I151" s="9">
        <v>1991</v>
      </c>
    </row>
    <row r="152" spans="1:9" hidden="1" x14ac:dyDescent="0.2">
      <c r="A152" s="58" t="s">
        <v>177</v>
      </c>
      <c r="B152" s="9">
        <v>3870000000</v>
      </c>
      <c r="C152" s="9">
        <v>258</v>
      </c>
      <c r="D152" s="9">
        <v>4725000000</v>
      </c>
      <c r="E152" s="9">
        <v>315</v>
      </c>
      <c r="F152" s="9">
        <v>4950000000</v>
      </c>
      <c r="G152" s="9">
        <v>330</v>
      </c>
      <c r="H152" s="9">
        <v>13545000000</v>
      </c>
      <c r="I152" s="9">
        <v>903</v>
      </c>
    </row>
    <row r="153" spans="1:9" hidden="1" x14ac:dyDescent="0.2">
      <c r="A153" s="61" t="s">
        <v>149</v>
      </c>
      <c r="B153" s="62" t="s">
        <v>199</v>
      </c>
      <c r="C153" s="63">
        <v>15859</v>
      </c>
      <c r="D153" s="62" t="s">
        <v>200</v>
      </c>
      <c r="E153" s="63">
        <v>55443</v>
      </c>
      <c r="F153" s="62" t="s">
        <v>201</v>
      </c>
      <c r="G153" s="63">
        <v>9000</v>
      </c>
      <c r="H153" s="62" t="s">
        <v>202</v>
      </c>
      <c r="I153" s="63">
        <v>80302</v>
      </c>
    </row>
  </sheetData>
  <mergeCells count="8">
    <mergeCell ref="H4:H6"/>
    <mergeCell ref="I4:I6"/>
    <mergeCell ref="A1:I2"/>
    <mergeCell ref="B4:G4"/>
    <mergeCell ref="B5:C5"/>
    <mergeCell ref="D5:E5"/>
    <mergeCell ref="F5:G5"/>
    <mergeCell ref="A4:A6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view="pageLayout" zoomScaleNormal="100" workbookViewId="0">
      <selection activeCell="A7" sqref="A7:XFD11"/>
    </sheetView>
  </sheetViews>
  <sheetFormatPr defaultRowHeight="12.75" x14ac:dyDescent="0.2"/>
  <cols>
    <col min="1" max="1" width="24.42578125" style="1" bestFit="1" customWidth="1"/>
    <col min="2" max="2" width="14.140625" style="1" bestFit="1" customWidth="1"/>
    <col min="3" max="3" width="9.140625" style="1"/>
    <col min="4" max="4" width="14.140625" style="1" bestFit="1" customWidth="1"/>
    <col min="5" max="5" width="9.140625" style="1"/>
    <col min="6" max="6" width="14.140625" style="1" bestFit="1" customWidth="1"/>
    <col min="7" max="7" width="9.140625" style="1"/>
    <col min="8" max="8" width="19.140625" style="1" bestFit="1" customWidth="1"/>
    <col min="9" max="9" width="12.42578125" style="1" bestFit="1" customWidth="1"/>
    <col min="10" max="10" width="13.28515625" style="1" bestFit="1" customWidth="1"/>
    <col min="11" max="16384" width="9.140625" style="1"/>
  </cols>
  <sheetData>
    <row r="1" spans="1:11" x14ac:dyDescent="0.2">
      <c r="A1" s="93" t="s">
        <v>170</v>
      </c>
      <c r="B1" s="93"/>
      <c r="C1" s="93"/>
      <c r="D1" s="93"/>
      <c r="E1" s="93"/>
      <c r="F1" s="93"/>
      <c r="G1" s="93"/>
      <c r="H1" s="93"/>
      <c r="I1" s="93"/>
      <c r="J1" s="20"/>
      <c r="K1" s="20"/>
    </row>
    <row r="2" spans="1:11" x14ac:dyDescent="0.2">
      <c r="A2" s="93"/>
      <c r="B2" s="93"/>
      <c r="C2" s="93"/>
      <c r="D2" s="93"/>
      <c r="E2" s="93"/>
      <c r="F2" s="93"/>
      <c r="G2" s="93"/>
      <c r="H2" s="93"/>
      <c r="I2" s="93"/>
      <c r="J2" s="20"/>
      <c r="K2" s="20"/>
    </row>
    <row r="4" spans="1:11" x14ac:dyDescent="0.2">
      <c r="A4" s="84" t="s">
        <v>169</v>
      </c>
      <c r="B4" s="84" t="s">
        <v>165</v>
      </c>
      <c r="C4" s="84"/>
      <c r="D4" s="84"/>
      <c r="E4" s="84"/>
      <c r="F4" s="84"/>
      <c r="G4" s="84"/>
      <c r="H4" s="36"/>
      <c r="I4" s="36"/>
      <c r="J4" s="84" t="s">
        <v>151</v>
      </c>
    </row>
    <row r="5" spans="1:11" x14ac:dyDescent="0.2">
      <c r="A5" s="84"/>
      <c r="B5" s="84">
        <v>2015</v>
      </c>
      <c r="C5" s="84"/>
      <c r="D5" s="84">
        <v>2016</v>
      </c>
      <c r="E5" s="84"/>
      <c r="F5" s="84">
        <v>2017</v>
      </c>
      <c r="G5" s="84"/>
      <c r="H5" s="36" t="s">
        <v>167</v>
      </c>
      <c r="I5" s="36" t="s">
        <v>168</v>
      </c>
      <c r="J5" s="84"/>
    </row>
    <row r="6" spans="1:11" x14ac:dyDescent="0.2">
      <c r="A6" s="84"/>
      <c r="B6" s="36" t="s">
        <v>150</v>
      </c>
      <c r="C6" s="36" t="s">
        <v>166</v>
      </c>
      <c r="D6" s="36" t="s">
        <v>150</v>
      </c>
      <c r="E6" s="36" t="s">
        <v>166</v>
      </c>
      <c r="F6" s="36" t="s">
        <v>150</v>
      </c>
      <c r="G6" s="36" t="s">
        <v>166</v>
      </c>
      <c r="H6" s="36"/>
      <c r="I6" s="36"/>
      <c r="J6" s="84"/>
    </row>
    <row r="7" spans="1:11" hidden="1" x14ac:dyDescent="0.2">
      <c r="A7" s="37" t="s">
        <v>105</v>
      </c>
      <c r="B7" s="38">
        <v>748162700</v>
      </c>
      <c r="C7" s="38">
        <v>21</v>
      </c>
      <c r="D7" s="38">
        <v>1686066501</v>
      </c>
      <c r="E7" s="38">
        <v>43</v>
      </c>
      <c r="F7" s="38">
        <v>920000000</v>
      </c>
      <c r="G7" s="38">
        <v>40</v>
      </c>
      <c r="H7" s="38">
        <v>3354229201</v>
      </c>
      <c r="I7" s="38">
        <v>104</v>
      </c>
      <c r="J7" s="2" t="s">
        <v>153</v>
      </c>
    </row>
    <row r="8" spans="1:11" hidden="1" x14ac:dyDescent="0.2">
      <c r="A8" s="39" t="s">
        <v>154</v>
      </c>
      <c r="B8" s="18">
        <v>748162700</v>
      </c>
      <c r="C8" s="18">
        <v>21</v>
      </c>
      <c r="D8" s="18">
        <v>1676066501</v>
      </c>
      <c r="E8" s="18">
        <v>42</v>
      </c>
      <c r="F8" s="18">
        <v>900000000</v>
      </c>
      <c r="G8" s="18">
        <v>20</v>
      </c>
      <c r="H8" s="18">
        <v>3324229201</v>
      </c>
      <c r="I8" s="18">
        <v>83</v>
      </c>
      <c r="J8" s="2" t="s">
        <v>153</v>
      </c>
    </row>
    <row r="9" spans="1:11" hidden="1" x14ac:dyDescent="0.2">
      <c r="A9" s="39" t="s">
        <v>164</v>
      </c>
      <c r="B9" s="18"/>
      <c r="C9" s="18"/>
      <c r="D9" s="18"/>
      <c r="E9" s="18"/>
      <c r="F9" s="18">
        <v>20000000</v>
      </c>
      <c r="G9" s="18">
        <v>20</v>
      </c>
      <c r="H9" s="18">
        <v>20000000</v>
      </c>
      <c r="I9" s="18">
        <v>20</v>
      </c>
      <c r="J9" s="2" t="s">
        <v>153</v>
      </c>
    </row>
    <row r="10" spans="1:11" hidden="1" x14ac:dyDescent="0.2">
      <c r="A10" s="39" t="s">
        <v>160</v>
      </c>
      <c r="B10" s="18"/>
      <c r="C10" s="18"/>
      <c r="D10" s="18">
        <v>10000000</v>
      </c>
      <c r="E10" s="18">
        <v>1</v>
      </c>
      <c r="F10" s="18"/>
      <c r="G10" s="18"/>
      <c r="H10" s="18">
        <v>10000000</v>
      </c>
      <c r="I10" s="18">
        <v>1</v>
      </c>
      <c r="J10" s="2" t="s">
        <v>153</v>
      </c>
    </row>
    <row r="11" spans="1:11" hidden="1" x14ac:dyDescent="0.2">
      <c r="A11" s="40" t="s">
        <v>149</v>
      </c>
      <c r="B11" s="19">
        <v>748162700</v>
      </c>
      <c r="C11" s="19">
        <v>21</v>
      </c>
      <c r="D11" s="19">
        <v>1686066501</v>
      </c>
      <c r="E11" s="19">
        <v>43</v>
      </c>
      <c r="F11" s="19">
        <v>920000000</v>
      </c>
      <c r="G11" s="19">
        <v>40</v>
      </c>
      <c r="H11" s="19">
        <v>3354229201</v>
      </c>
      <c r="I11" s="19">
        <v>104</v>
      </c>
      <c r="J11" s="2" t="s">
        <v>153</v>
      </c>
    </row>
  </sheetData>
  <mergeCells count="7">
    <mergeCell ref="A1:I2"/>
    <mergeCell ref="J4:J6"/>
    <mergeCell ref="B5:C5"/>
    <mergeCell ref="D5:E5"/>
    <mergeCell ref="F5:G5"/>
    <mergeCell ref="A4:A6"/>
    <mergeCell ref="B4:G4"/>
  </mergeCells>
  <pageMargins left="0.7" right="0.7" top="0.75" bottom="0.75" header="0.3" footer="0.3"/>
  <pageSetup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4"/>
  <sheetViews>
    <sheetView topLeftCell="A4" zoomScale="106" zoomScaleNormal="106" zoomScalePageLayoutView="55" workbookViewId="0">
      <selection activeCell="A30" sqref="A30:XFD54"/>
    </sheetView>
  </sheetViews>
  <sheetFormatPr defaultRowHeight="12.75" x14ac:dyDescent="0.2"/>
  <cols>
    <col min="1" max="1" width="24.42578125" style="1" bestFit="1" customWidth="1"/>
    <col min="2" max="2" width="13.7109375" style="1" bestFit="1" customWidth="1"/>
    <col min="3" max="3" width="9.28515625" style="1" bestFit="1" customWidth="1"/>
    <col min="4" max="4" width="14.7109375" style="1" bestFit="1" customWidth="1"/>
    <col min="5" max="5" width="9.28515625" style="1" bestFit="1" customWidth="1"/>
    <col min="6" max="6" width="14.7109375" style="1" bestFit="1" customWidth="1"/>
    <col min="7" max="7" width="9.28515625" style="1" bestFit="1" customWidth="1"/>
    <col min="8" max="8" width="14.7109375" style="1" bestFit="1" customWidth="1"/>
    <col min="9" max="9" width="13" style="1" bestFit="1" customWidth="1"/>
    <col min="10" max="10" width="13.7109375" style="1" bestFit="1" customWidth="1"/>
    <col min="11" max="11" width="9.28515625" style="1" bestFit="1" customWidth="1"/>
    <col min="12" max="12" width="13.7109375" style="1" bestFit="1" customWidth="1"/>
    <col min="13" max="13" width="9.28515625" style="1" bestFit="1" customWidth="1"/>
    <col min="14" max="16384" width="9.140625" style="1"/>
  </cols>
  <sheetData>
    <row r="2" spans="1:13" ht="15" customHeight="1" x14ac:dyDescent="0.2">
      <c r="A2" s="93" t="s">
        <v>171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3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5" spans="1:13" x14ac:dyDescent="0.2">
      <c r="A5" s="111" t="s">
        <v>190</v>
      </c>
      <c r="B5" s="111">
        <v>2015</v>
      </c>
      <c r="C5" s="111"/>
      <c r="D5" s="111"/>
      <c r="E5" s="111"/>
      <c r="F5" s="111">
        <v>2016</v>
      </c>
      <c r="G5" s="111"/>
      <c r="H5" s="111"/>
      <c r="I5" s="111"/>
      <c r="J5" s="111">
        <v>2017</v>
      </c>
      <c r="K5" s="111"/>
      <c r="L5" s="111"/>
      <c r="M5" s="111"/>
    </row>
    <row r="6" spans="1:13" x14ac:dyDescent="0.2">
      <c r="A6" s="111"/>
      <c r="B6" s="111" t="s">
        <v>172</v>
      </c>
      <c r="C6" s="111"/>
      <c r="D6" s="111" t="s">
        <v>173</v>
      </c>
      <c r="E6" s="111"/>
      <c r="F6" s="111" t="s">
        <v>172</v>
      </c>
      <c r="G6" s="111"/>
      <c r="H6" s="111" t="s">
        <v>173</v>
      </c>
      <c r="I6" s="111"/>
      <c r="J6" s="111" t="s">
        <v>172</v>
      </c>
      <c r="K6" s="111"/>
      <c r="L6" s="111" t="s">
        <v>173</v>
      </c>
      <c r="M6" s="111"/>
    </row>
    <row r="7" spans="1:13" x14ac:dyDescent="0.2">
      <c r="A7" s="111"/>
      <c r="B7" s="12" t="s">
        <v>191</v>
      </c>
      <c r="C7" s="12" t="s">
        <v>192</v>
      </c>
      <c r="D7" s="12" t="s">
        <v>191</v>
      </c>
      <c r="E7" s="12" t="s">
        <v>192</v>
      </c>
      <c r="F7" s="12" t="s">
        <v>191</v>
      </c>
      <c r="G7" s="12" t="s">
        <v>192</v>
      </c>
      <c r="H7" s="12" t="s">
        <v>191</v>
      </c>
      <c r="I7" s="12" t="s">
        <v>192</v>
      </c>
      <c r="J7" s="12" t="s">
        <v>191</v>
      </c>
      <c r="K7" s="12" t="s">
        <v>192</v>
      </c>
      <c r="L7" s="12" t="s">
        <v>191</v>
      </c>
      <c r="M7" s="12" t="s">
        <v>192</v>
      </c>
    </row>
    <row r="8" spans="1:13" hidden="1" x14ac:dyDescent="0.2">
      <c r="A8" s="37" t="s">
        <v>87</v>
      </c>
      <c r="B8" s="38"/>
      <c r="C8" s="38"/>
      <c r="D8" s="38"/>
      <c r="E8" s="38"/>
      <c r="F8" s="38">
        <v>74838732000</v>
      </c>
      <c r="G8" s="38">
        <v>4</v>
      </c>
      <c r="H8" s="38"/>
      <c r="I8" s="38"/>
      <c r="J8" s="38"/>
      <c r="K8" s="38"/>
      <c r="L8" s="38"/>
      <c r="M8" s="38"/>
    </row>
    <row r="9" spans="1:13" hidden="1" x14ac:dyDescent="0.2">
      <c r="A9" s="58" t="s">
        <v>188</v>
      </c>
      <c r="B9" s="9"/>
      <c r="C9" s="9"/>
      <c r="D9" s="9"/>
      <c r="E9" s="9"/>
      <c r="F9" s="9">
        <v>31306100000</v>
      </c>
      <c r="G9" s="9">
        <v>1</v>
      </c>
      <c r="H9" s="9"/>
      <c r="I9" s="9"/>
      <c r="J9" s="9"/>
      <c r="K9" s="9"/>
      <c r="L9" s="9"/>
      <c r="M9" s="9"/>
    </row>
    <row r="10" spans="1:13" hidden="1" x14ac:dyDescent="0.2">
      <c r="A10" s="58"/>
      <c r="B10" s="9"/>
      <c r="C10" s="9"/>
      <c r="D10" s="9"/>
      <c r="E10" s="9"/>
      <c r="F10" s="9">
        <v>43532632000</v>
      </c>
      <c r="G10" s="9">
        <v>3</v>
      </c>
      <c r="H10" s="9"/>
      <c r="I10" s="9"/>
      <c r="J10" s="9"/>
      <c r="K10" s="9"/>
      <c r="L10" s="9"/>
      <c r="M10" s="9"/>
    </row>
    <row r="11" spans="1:13" hidden="1" x14ac:dyDescent="0.2">
      <c r="A11" s="37" t="s">
        <v>88</v>
      </c>
      <c r="B11" s="38"/>
      <c r="C11" s="38"/>
      <c r="D11" s="38"/>
      <c r="E11" s="38"/>
      <c r="F11" s="38">
        <v>7735066000</v>
      </c>
      <c r="G11" s="38">
        <v>1</v>
      </c>
      <c r="H11" s="38"/>
      <c r="I11" s="38"/>
      <c r="J11" s="38"/>
      <c r="K11" s="38"/>
      <c r="L11" s="38"/>
      <c r="M11" s="38"/>
    </row>
    <row r="12" spans="1:13" hidden="1" x14ac:dyDescent="0.2">
      <c r="A12" s="58"/>
      <c r="B12" s="9"/>
      <c r="C12" s="9"/>
      <c r="D12" s="9"/>
      <c r="E12" s="9"/>
      <c r="F12" s="9">
        <v>7735066000</v>
      </c>
      <c r="G12" s="9">
        <v>1</v>
      </c>
      <c r="H12" s="9"/>
      <c r="I12" s="9"/>
      <c r="J12" s="9"/>
      <c r="K12" s="9"/>
      <c r="L12" s="9"/>
      <c r="M12" s="9"/>
    </row>
    <row r="13" spans="1:13" hidden="1" x14ac:dyDescent="0.2">
      <c r="A13" s="37" t="s">
        <v>89</v>
      </c>
      <c r="B13" s="38">
        <v>12125689000</v>
      </c>
      <c r="C13" s="38">
        <v>1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hidden="1" x14ac:dyDescent="0.2">
      <c r="A14" s="58"/>
      <c r="B14" s="9">
        <v>12125689000</v>
      </c>
      <c r="C14" s="9">
        <v>1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idden="1" x14ac:dyDescent="0.2">
      <c r="A15" s="37" t="s">
        <v>95</v>
      </c>
      <c r="B15" s="38"/>
      <c r="C15" s="38"/>
      <c r="D15" s="38"/>
      <c r="E15" s="38"/>
      <c r="F15" s="38">
        <v>20599942000</v>
      </c>
      <c r="G15" s="38">
        <v>1</v>
      </c>
      <c r="H15" s="38"/>
      <c r="I15" s="38"/>
      <c r="J15" s="38"/>
      <c r="K15" s="38"/>
      <c r="L15" s="38"/>
      <c r="M15" s="38"/>
    </row>
    <row r="16" spans="1:13" hidden="1" x14ac:dyDescent="0.2">
      <c r="A16" s="58"/>
      <c r="B16" s="9"/>
      <c r="C16" s="9"/>
      <c r="D16" s="9"/>
      <c r="E16" s="9"/>
      <c r="F16" s="9">
        <v>20599942000</v>
      </c>
      <c r="G16" s="9">
        <v>1</v>
      </c>
      <c r="H16" s="9"/>
      <c r="I16" s="9"/>
      <c r="J16" s="9"/>
      <c r="K16" s="9"/>
      <c r="L16" s="9"/>
      <c r="M16" s="9"/>
    </row>
    <row r="17" spans="1:13" hidden="1" x14ac:dyDescent="0.2">
      <c r="A17" s="37" t="s">
        <v>137</v>
      </c>
      <c r="B17" s="38"/>
      <c r="C17" s="38"/>
      <c r="D17" s="38"/>
      <c r="E17" s="38"/>
      <c r="F17" s="38">
        <v>43209150000</v>
      </c>
      <c r="G17" s="38">
        <v>2</v>
      </c>
      <c r="H17" s="38"/>
      <c r="I17" s="38"/>
      <c r="J17" s="38"/>
      <c r="K17" s="38"/>
      <c r="L17" s="38"/>
      <c r="M17" s="38"/>
    </row>
    <row r="18" spans="1:13" hidden="1" x14ac:dyDescent="0.2">
      <c r="A18" s="58" t="s">
        <v>188</v>
      </c>
      <c r="B18" s="9"/>
      <c r="C18" s="9"/>
      <c r="D18" s="9"/>
      <c r="E18" s="9"/>
      <c r="F18" s="9">
        <v>31306100000</v>
      </c>
      <c r="G18" s="9">
        <v>1</v>
      </c>
      <c r="H18" s="9"/>
      <c r="I18" s="9"/>
      <c r="J18" s="9"/>
      <c r="K18" s="9"/>
      <c r="L18" s="9"/>
      <c r="M18" s="9"/>
    </row>
    <row r="19" spans="1:13" hidden="1" x14ac:dyDescent="0.2">
      <c r="A19" s="58"/>
      <c r="B19" s="9"/>
      <c r="C19" s="9"/>
      <c r="D19" s="9"/>
      <c r="E19" s="9"/>
      <c r="F19" s="9">
        <v>11903050000</v>
      </c>
      <c r="G19" s="9">
        <v>1</v>
      </c>
      <c r="H19" s="9"/>
      <c r="I19" s="9"/>
      <c r="J19" s="9"/>
      <c r="K19" s="9"/>
      <c r="L19" s="9"/>
      <c r="M19" s="9"/>
    </row>
    <row r="20" spans="1:13" hidden="1" x14ac:dyDescent="0.2">
      <c r="A20" s="37" t="s">
        <v>189</v>
      </c>
      <c r="B20" s="38"/>
      <c r="C20" s="38"/>
      <c r="D20" s="38"/>
      <c r="E20" s="38"/>
      <c r="F20" s="38">
        <v>19934317000</v>
      </c>
      <c r="G20" s="38">
        <v>1</v>
      </c>
      <c r="H20" s="38"/>
      <c r="I20" s="38"/>
      <c r="J20" s="38"/>
      <c r="K20" s="38"/>
      <c r="L20" s="38"/>
      <c r="M20" s="38"/>
    </row>
    <row r="21" spans="1:13" hidden="1" x14ac:dyDescent="0.2">
      <c r="A21" s="58"/>
      <c r="B21" s="9"/>
      <c r="C21" s="9"/>
      <c r="D21" s="9"/>
      <c r="E21" s="9"/>
      <c r="F21" s="9">
        <v>19934317000</v>
      </c>
      <c r="G21" s="9">
        <v>1</v>
      </c>
      <c r="H21" s="9"/>
      <c r="I21" s="9"/>
      <c r="J21" s="9"/>
      <c r="K21" s="9"/>
      <c r="L21" s="9"/>
      <c r="M21" s="9"/>
    </row>
    <row r="22" spans="1:13" hidden="1" x14ac:dyDescent="0.2">
      <c r="A22" s="37" t="s">
        <v>99</v>
      </c>
      <c r="B22" s="38"/>
      <c r="C22" s="38"/>
      <c r="D22" s="38"/>
      <c r="E22" s="38"/>
      <c r="F22" s="38">
        <v>20822566000</v>
      </c>
      <c r="G22" s="38">
        <v>1</v>
      </c>
      <c r="H22" s="38"/>
      <c r="I22" s="38"/>
      <c r="J22" s="38"/>
      <c r="K22" s="38"/>
      <c r="L22" s="38"/>
      <c r="M22" s="38"/>
    </row>
    <row r="23" spans="1:13" hidden="1" x14ac:dyDescent="0.2">
      <c r="A23" s="58"/>
      <c r="B23" s="9"/>
      <c r="C23" s="9"/>
      <c r="D23" s="9"/>
      <c r="E23" s="9"/>
      <c r="F23" s="9">
        <v>20822566000</v>
      </c>
      <c r="G23" s="9">
        <v>1</v>
      </c>
      <c r="H23" s="9"/>
      <c r="I23" s="9"/>
      <c r="J23" s="9"/>
      <c r="K23" s="9"/>
      <c r="L23" s="9"/>
      <c r="M23" s="9"/>
    </row>
    <row r="24" spans="1:13" hidden="1" x14ac:dyDescent="0.2">
      <c r="A24" s="37" t="s">
        <v>142</v>
      </c>
      <c r="B24" s="38">
        <v>50442696000</v>
      </c>
      <c r="C24" s="38">
        <v>3</v>
      </c>
      <c r="D24" s="38"/>
      <c r="E24" s="38"/>
      <c r="F24" s="38">
        <v>34897162000</v>
      </c>
      <c r="G24" s="38">
        <v>2</v>
      </c>
      <c r="H24" s="38"/>
      <c r="I24" s="38"/>
      <c r="J24" s="38">
        <v>20691093000</v>
      </c>
      <c r="K24" s="38">
        <v>1</v>
      </c>
      <c r="L24" s="38"/>
      <c r="M24" s="38"/>
    </row>
    <row r="25" spans="1:13" hidden="1" x14ac:dyDescent="0.2">
      <c r="A25" s="58"/>
      <c r="B25" s="9">
        <v>50442696000</v>
      </c>
      <c r="C25" s="9">
        <v>3</v>
      </c>
      <c r="D25" s="9"/>
      <c r="E25" s="9"/>
      <c r="F25" s="9">
        <v>34897162000</v>
      </c>
      <c r="G25" s="9">
        <v>2</v>
      </c>
      <c r="H25" s="9"/>
      <c r="I25" s="9"/>
      <c r="J25" s="9">
        <v>20691093000</v>
      </c>
      <c r="K25" s="9">
        <v>1</v>
      </c>
      <c r="L25" s="9"/>
      <c r="M25" s="9"/>
    </row>
    <row r="26" spans="1:13" hidden="1" x14ac:dyDescent="0.2">
      <c r="A26" s="37" t="s">
        <v>101</v>
      </c>
      <c r="B26" s="38">
        <v>28214167000</v>
      </c>
      <c r="C26" s="38">
        <v>2</v>
      </c>
      <c r="D26" s="38"/>
      <c r="E26" s="38"/>
      <c r="F26" s="38">
        <v>40170480000</v>
      </c>
      <c r="G26" s="38">
        <v>2</v>
      </c>
      <c r="H26" s="38"/>
      <c r="I26" s="38"/>
      <c r="J26" s="38">
        <v>39033075656</v>
      </c>
      <c r="K26" s="38">
        <v>2</v>
      </c>
      <c r="L26" s="38"/>
      <c r="M26" s="38"/>
    </row>
    <row r="27" spans="1:13" hidden="1" x14ac:dyDescent="0.2">
      <c r="A27" s="58"/>
      <c r="B27" s="9">
        <v>28214167000</v>
      </c>
      <c r="C27" s="9">
        <v>2</v>
      </c>
      <c r="D27" s="9"/>
      <c r="E27" s="9"/>
      <c r="F27" s="9">
        <v>40170480000</v>
      </c>
      <c r="G27" s="9">
        <v>2</v>
      </c>
      <c r="H27" s="9"/>
      <c r="I27" s="9"/>
      <c r="J27" s="9">
        <v>39033075656</v>
      </c>
      <c r="K27" s="9">
        <v>2</v>
      </c>
      <c r="L27" s="9"/>
      <c r="M27" s="9"/>
    </row>
    <row r="28" spans="1:13" x14ac:dyDescent="0.2">
      <c r="A28" s="37" t="s">
        <v>161</v>
      </c>
      <c r="B28" s="38">
        <v>17400000000</v>
      </c>
      <c r="C28" s="38">
        <v>1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</row>
    <row r="29" spans="1:13" x14ac:dyDescent="0.2">
      <c r="A29" s="58" t="s">
        <v>157</v>
      </c>
      <c r="B29" s="9">
        <v>17400000000</v>
      </c>
      <c r="C29" s="9">
        <v>1</v>
      </c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idden="1" x14ac:dyDescent="0.2">
      <c r="A30" s="37" t="s">
        <v>136</v>
      </c>
      <c r="B30" s="38">
        <v>57304382000</v>
      </c>
      <c r="C30" s="38">
        <v>3</v>
      </c>
      <c r="D30" s="38"/>
      <c r="E30" s="38"/>
      <c r="F30" s="38">
        <v>19247966000</v>
      </c>
      <c r="G30" s="38">
        <v>1</v>
      </c>
      <c r="H30" s="38"/>
      <c r="I30" s="38"/>
      <c r="J30" s="38">
        <v>8580873978</v>
      </c>
      <c r="K30" s="38">
        <v>1</v>
      </c>
      <c r="L30" s="38"/>
      <c r="M30" s="38"/>
    </row>
    <row r="31" spans="1:13" hidden="1" x14ac:dyDescent="0.2">
      <c r="A31" s="58"/>
      <c r="B31" s="9">
        <v>57304382000</v>
      </c>
      <c r="C31" s="9">
        <v>3</v>
      </c>
      <c r="D31" s="9"/>
      <c r="E31" s="9"/>
      <c r="F31" s="9">
        <v>19247966000</v>
      </c>
      <c r="G31" s="9">
        <v>1</v>
      </c>
      <c r="H31" s="9"/>
      <c r="I31" s="9"/>
      <c r="J31" s="9">
        <v>8580873978</v>
      </c>
      <c r="K31" s="9">
        <v>1</v>
      </c>
      <c r="L31" s="9"/>
      <c r="M31" s="9"/>
    </row>
    <row r="32" spans="1:13" hidden="1" x14ac:dyDescent="0.2">
      <c r="A32" s="37" t="s">
        <v>106</v>
      </c>
      <c r="B32" s="38">
        <v>12327093000</v>
      </c>
      <c r="C32" s="38">
        <v>1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3" hidden="1" x14ac:dyDescent="0.2">
      <c r="A33" s="58"/>
      <c r="B33" s="9">
        <v>12327093000</v>
      </c>
      <c r="C33" s="9">
        <v>1</v>
      </c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idden="1" x14ac:dyDescent="0.2">
      <c r="A34" s="37" t="s">
        <v>108</v>
      </c>
      <c r="B34" s="38"/>
      <c r="C34" s="38"/>
      <c r="D34" s="38">
        <v>1000000000</v>
      </c>
      <c r="E34" s="38">
        <v>100</v>
      </c>
      <c r="F34" s="38"/>
      <c r="G34" s="38"/>
      <c r="H34" s="38">
        <v>25800000000</v>
      </c>
      <c r="I34" s="38">
        <v>2580</v>
      </c>
      <c r="J34" s="38"/>
      <c r="K34" s="38"/>
      <c r="L34" s="38">
        <v>31360000000</v>
      </c>
      <c r="M34" s="38">
        <v>3136</v>
      </c>
    </row>
    <row r="35" spans="1:13" hidden="1" x14ac:dyDescent="0.2">
      <c r="A35" s="58" t="s">
        <v>154</v>
      </c>
      <c r="B35" s="9"/>
      <c r="C35" s="9"/>
      <c r="D35" s="9">
        <v>1000000000</v>
      </c>
      <c r="E35" s="9">
        <v>100</v>
      </c>
      <c r="F35" s="9"/>
      <c r="G35" s="9"/>
      <c r="H35" s="9">
        <v>20000000000</v>
      </c>
      <c r="I35" s="9">
        <v>2000</v>
      </c>
      <c r="J35" s="9"/>
      <c r="K35" s="9"/>
      <c r="L35" s="9">
        <v>20200000000</v>
      </c>
      <c r="M35" s="9">
        <v>2020</v>
      </c>
    </row>
    <row r="36" spans="1:13" hidden="1" x14ac:dyDescent="0.2">
      <c r="A36" s="58" t="s">
        <v>155</v>
      </c>
      <c r="B36" s="9"/>
      <c r="C36" s="9"/>
      <c r="D36" s="9"/>
      <c r="E36" s="9"/>
      <c r="F36" s="9"/>
      <c r="G36" s="9"/>
      <c r="H36" s="9">
        <v>5800000000</v>
      </c>
      <c r="I36" s="9">
        <v>580</v>
      </c>
      <c r="J36" s="9"/>
      <c r="K36" s="9"/>
      <c r="L36" s="9">
        <v>11160000000</v>
      </c>
      <c r="M36" s="9">
        <v>1116</v>
      </c>
    </row>
    <row r="37" spans="1:13" hidden="1" x14ac:dyDescent="0.2">
      <c r="A37" s="37" t="s">
        <v>109</v>
      </c>
      <c r="B37" s="38">
        <v>11625367000</v>
      </c>
      <c r="C37" s="38">
        <v>1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hidden="1" x14ac:dyDescent="0.2">
      <c r="A38" s="58"/>
      <c r="B38" s="9">
        <v>11625367000</v>
      </c>
      <c r="C38" s="9">
        <v>1</v>
      </c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idden="1" x14ac:dyDescent="0.2">
      <c r="A39" s="37" t="s">
        <v>111</v>
      </c>
      <c r="B39" s="38">
        <v>53918601000</v>
      </c>
      <c r="C39" s="38">
        <v>3</v>
      </c>
      <c r="D39" s="38"/>
      <c r="E39" s="38"/>
      <c r="F39" s="38"/>
      <c r="G39" s="38"/>
      <c r="H39" s="38"/>
      <c r="I39" s="38"/>
      <c r="J39" s="38">
        <v>6414698162</v>
      </c>
      <c r="K39" s="38">
        <v>1</v>
      </c>
      <c r="L39" s="38"/>
      <c r="M39" s="38"/>
    </row>
    <row r="40" spans="1:13" hidden="1" x14ac:dyDescent="0.2">
      <c r="A40" s="58"/>
      <c r="B40" s="9">
        <v>53918601000</v>
      </c>
      <c r="C40" s="9">
        <v>3</v>
      </c>
      <c r="D40" s="9"/>
      <c r="E40" s="9"/>
      <c r="F40" s="9"/>
      <c r="G40" s="9"/>
      <c r="H40" s="9"/>
      <c r="I40" s="9"/>
      <c r="J40" s="9">
        <v>6414698162</v>
      </c>
      <c r="K40" s="9">
        <v>1</v>
      </c>
      <c r="L40" s="9"/>
      <c r="M40" s="9"/>
    </row>
    <row r="41" spans="1:13" hidden="1" x14ac:dyDescent="0.2">
      <c r="A41" s="37" t="s">
        <v>112</v>
      </c>
      <c r="B41" s="38">
        <v>24872964000</v>
      </c>
      <c r="C41" s="38">
        <v>2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hidden="1" x14ac:dyDescent="0.2">
      <c r="A42" s="58"/>
      <c r="B42" s="9">
        <v>24872964000</v>
      </c>
      <c r="C42" s="9">
        <v>2</v>
      </c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idden="1" x14ac:dyDescent="0.2">
      <c r="A43" s="37" t="s">
        <v>113</v>
      </c>
      <c r="B43" s="38"/>
      <c r="C43" s="38"/>
      <c r="D43" s="38">
        <v>1545000000</v>
      </c>
      <c r="E43" s="38">
        <v>103</v>
      </c>
      <c r="F43" s="38"/>
      <c r="G43" s="38"/>
      <c r="H43" s="38">
        <v>3490000000</v>
      </c>
      <c r="I43" s="38">
        <v>349</v>
      </c>
      <c r="J43" s="38"/>
      <c r="K43" s="38"/>
      <c r="L43" s="38">
        <v>14470000000</v>
      </c>
      <c r="M43" s="38">
        <v>1251</v>
      </c>
    </row>
    <row r="44" spans="1:13" hidden="1" x14ac:dyDescent="0.2">
      <c r="A44" s="58" t="s">
        <v>155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>
        <v>5470000000</v>
      </c>
      <c r="M44" s="9">
        <v>555</v>
      </c>
    </row>
    <row r="45" spans="1:13" hidden="1" x14ac:dyDescent="0.2">
      <c r="A45" s="58" t="s">
        <v>163</v>
      </c>
      <c r="B45" s="9"/>
      <c r="C45" s="9"/>
      <c r="D45" s="9"/>
      <c r="E45" s="9"/>
      <c r="F45" s="9"/>
      <c r="G45" s="9"/>
      <c r="H45" s="9">
        <v>3490000000</v>
      </c>
      <c r="I45" s="9">
        <v>349</v>
      </c>
      <c r="J45" s="9"/>
      <c r="K45" s="9"/>
      <c r="L45" s="9">
        <v>6120000000</v>
      </c>
      <c r="M45" s="9">
        <v>408</v>
      </c>
    </row>
    <row r="46" spans="1:13" hidden="1" x14ac:dyDescent="0.2">
      <c r="A46" s="58" t="s">
        <v>158</v>
      </c>
      <c r="B46" s="9"/>
      <c r="C46" s="9"/>
      <c r="D46" s="9">
        <v>1545000000</v>
      </c>
      <c r="E46" s="9">
        <v>103</v>
      </c>
      <c r="F46" s="9"/>
      <c r="G46" s="9"/>
      <c r="H46" s="9"/>
      <c r="I46" s="9"/>
      <c r="J46" s="9"/>
      <c r="K46" s="9"/>
      <c r="L46" s="9">
        <v>2580000000</v>
      </c>
      <c r="M46" s="9">
        <v>258</v>
      </c>
    </row>
    <row r="47" spans="1:13" hidden="1" x14ac:dyDescent="0.2">
      <c r="A47" s="58" t="s">
        <v>160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>
        <v>300000000</v>
      </c>
      <c r="M47" s="9">
        <v>30</v>
      </c>
    </row>
    <row r="48" spans="1:13" hidden="1" x14ac:dyDescent="0.2">
      <c r="A48" s="37" t="s">
        <v>114</v>
      </c>
      <c r="B48" s="38">
        <v>7985947000</v>
      </c>
      <c r="C48" s="38">
        <v>1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idden="1" x14ac:dyDescent="0.2">
      <c r="A49" s="58"/>
      <c r="B49" s="9">
        <v>7985947000</v>
      </c>
      <c r="C49" s="9">
        <v>1</v>
      </c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idden="1" x14ac:dyDescent="0.2">
      <c r="A50" s="37" t="s">
        <v>115</v>
      </c>
      <c r="B50" s="38">
        <v>12447202000</v>
      </c>
      <c r="C50" s="38">
        <v>1</v>
      </c>
      <c r="D50" s="38"/>
      <c r="E50" s="38"/>
      <c r="F50" s="38">
        <v>22357114000</v>
      </c>
      <c r="G50" s="38">
        <v>1</v>
      </c>
      <c r="H50" s="38"/>
      <c r="I50" s="38"/>
      <c r="J50" s="38"/>
      <c r="K50" s="38"/>
      <c r="L50" s="38"/>
      <c r="M50" s="38"/>
    </row>
    <row r="51" spans="1:13" hidden="1" x14ac:dyDescent="0.2">
      <c r="A51" s="58"/>
      <c r="B51" s="9">
        <v>12447202000</v>
      </c>
      <c r="C51" s="9">
        <v>1</v>
      </c>
      <c r="D51" s="9"/>
      <c r="E51" s="9"/>
      <c r="F51" s="9">
        <v>22357114000</v>
      </c>
      <c r="G51" s="9">
        <v>1</v>
      </c>
      <c r="H51" s="9"/>
      <c r="I51" s="9"/>
      <c r="J51" s="9"/>
      <c r="K51" s="9"/>
      <c r="L51" s="9"/>
      <c r="M51" s="9"/>
    </row>
    <row r="52" spans="1:13" hidden="1" x14ac:dyDescent="0.2">
      <c r="A52" s="37" t="s">
        <v>117</v>
      </c>
      <c r="B52" s="38"/>
      <c r="C52" s="38"/>
      <c r="D52" s="38"/>
      <c r="E52" s="38"/>
      <c r="F52" s="38"/>
      <c r="G52" s="38"/>
      <c r="H52" s="38"/>
      <c r="I52" s="38"/>
      <c r="J52" s="38">
        <v>7711508150</v>
      </c>
      <c r="K52" s="38">
        <v>1</v>
      </c>
      <c r="L52" s="38"/>
      <c r="M52" s="38"/>
    </row>
    <row r="53" spans="1:13" hidden="1" x14ac:dyDescent="0.2">
      <c r="A53" s="58"/>
      <c r="B53" s="9"/>
      <c r="C53" s="9"/>
      <c r="D53" s="9"/>
      <c r="E53" s="9"/>
      <c r="F53" s="9"/>
      <c r="G53" s="9"/>
      <c r="H53" s="9"/>
      <c r="I53" s="9"/>
      <c r="J53" s="9">
        <v>7711508150</v>
      </c>
      <c r="K53" s="9">
        <v>1</v>
      </c>
      <c r="L53" s="9"/>
      <c r="M53" s="9"/>
    </row>
    <row r="54" spans="1:13" hidden="1" x14ac:dyDescent="0.2">
      <c r="A54" s="12" t="s">
        <v>149</v>
      </c>
      <c r="B54" s="59" t="s">
        <v>193</v>
      </c>
      <c r="C54" s="60">
        <v>19</v>
      </c>
      <c r="D54" s="60">
        <v>2545000000</v>
      </c>
      <c r="E54" s="60">
        <v>203</v>
      </c>
      <c r="F54" s="59" t="s">
        <v>194</v>
      </c>
      <c r="G54" s="60">
        <v>16</v>
      </c>
      <c r="H54" s="60">
        <v>29290000000</v>
      </c>
      <c r="I54" s="60">
        <v>2929</v>
      </c>
      <c r="J54" s="60">
        <v>82431248946</v>
      </c>
      <c r="K54" s="60">
        <v>6</v>
      </c>
      <c r="L54" s="60">
        <v>45830000000</v>
      </c>
      <c r="M54" s="60">
        <v>4387</v>
      </c>
    </row>
  </sheetData>
  <mergeCells count="11">
    <mergeCell ref="L6:M6"/>
    <mergeCell ref="J5:M5"/>
    <mergeCell ref="A2:M3"/>
    <mergeCell ref="J6:K6"/>
    <mergeCell ref="A5:A7"/>
    <mergeCell ref="B5:E5"/>
    <mergeCell ref="F5:I5"/>
    <mergeCell ref="B6:C6"/>
    <mergeCell ref="D6:E6"/>
    <mergeCell ref="F6:G6"/>
    <mergeCell ref="H6:I6"/>
  </mergeCells>
  <pageMargins left="0.7" right="0.7" top="0.75" bottom="0.75" header="0.3" footer="0.3"/>
  <pageSetup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zoomScale="87" zoomScaleNormal="87" zoomScaleSheetLayoutView="55" zoomScalePageLayoutView="40" workbookViewId="0">
      <selection activeCell="A78" sqref="A7:XFD78"/>
    </sheetView>
  </sheetViews>
  <sheetFormatPr defaultRowHeight="12.75" x14ac:dyDescent="0.2"/>
  <cols>
    <col min="1" max="1" width="24.42578125" style="1" bestFit="1" customWidth="1"/>
    <col min="2" max="2" width="14" style="1" bestFit="1" customWidth="1"/>
    <col min="3" max="3" width="8.28515625" style="1" bestFit="1" customWidth="1"/>
    <col min="4" max="4" width="15.140625" style="1" bestFit="1" customWidth="1"/>
    <col min="5" max="5" width="8.28515625" style="1" bestFit="1" customWidth="1"/>
    <col min="6" max="6" width="14" style="1" bestFit="1" customWidth="1"/>
    <col min="7" max="7" width="8.28515625" style="1" bestFit="1" customWidth="1"/>
    <col min="8" max="8" width="15.140625" style="1" bestFit="1" customWidth="1"/>
    <col min="9" max="9" width="8.28515625" style="1" bestFit="1" customWidth="1"/>
    <col min="10" max="10" width="14" style="1" bestFit="1" customWidth="1"/>
    <col min="11" max="11" width="8.28515625" style="1" bestFit="1" customWidth="1"/>
    <col min="12" max="12" width="15.140625" style="1" bestFit="1" customWidth="1"/>
    <col min="13" max="13" width="8.28515625" style="1" bestFit="1" customWidth="1"/>
    <col min="14" max="14" width="15.140625" style="1" bestFit="1" customWidth="1"/>
    <col min="15" max="15" width="8.28515625" style="1" bestFit="1" customWidth="1"/>
    <col min="16" max="16" width="14" style="1" bestFit="1" customWidth="1"/>
    <col min="17" max="17" width="9.140625" style="1"/>
    <col min="18" max="18" width="15.140625" style="1" bestFit="1" customWidth="1"/>
    <col min="19" max="19" width="8.28515625" style="1" bestFit="1" customWidth="1"/>
    <col min="20" max="20" width="14" style="1" bestFit="1" customWidth="1"/>
    <col min="21" max="21" width="8.28515625" style="1" bestFit="1" customWidth="1"/>
    <col min="22" max="22" width="18.85546875" style="43" customWidth="1"/>
    <col min="23" max="16384" width="9.140625" style="43"/>
  </cols>
  <sheetData>
    <row r="1" spans="1:22" s="1" customFormat="1" ht="15" customHeight="1" x14ac:dyDescent="0.2">
      <c r="A1" s="93" t="s">
        <v>176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</row>
    <row r="2" spans="1:22" s="1" customFormat="1" x14ac:dyDescent="0.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</row>
    <row r="3" spans="1:22" s="1" customFormat="1" ht="13.5" thickBot="1" x14ac:dyDescent="0.25"/>
    <row r="4" spans="1:22" x14ac:dyDescent="0.2">
      <c r="A4" s="114" t="s">
        <v>44</v>
      </c>
      <c r="B4" s="116">
        <v>2015</v>
      </c>
      <c r="C4" s="117"/>
      <c r="D4" s="117"/>
      <c r="E4" s="117"/>
      <c r="F4" s="117"/>
      <c r="G4" s="118"/>
      <c r="H4" s="116">
        <v>2016</v>
      </c>
      <c r="I4" s="117"/>
      <c r="J4" s="117"/>
      <c r="K4" s="117"/>
      <c r="L4" s="117"/>
      <c r="M4" s="119"/>
      <c r="N4" s="116">
        <v>2017</v>
      </c>
      <c r="O4" s="117"/>
      <c r="P4" s="117"/>
      <c r="Q4" s="117"/>
      <c r="R4" s="117"/>
      <c r="S4" s="119"/>
      <c r="T4" s="116">
        <v>2018</v>
      </c>
      <c r="U4" s="118"/>
      <c r="V4" s="84" t="s">
        <v>132</v>
      </c>
    </row>
    <row r="5" spans="1:22" x14ac:dyDescent="0.2">
      <c r="A5" s="114"/>
      <c r="B5" s="112" t="s">
        <v>177</v>
      </c>
      <c r="C5" s="113"/>
      <c r="D5" s="113" t="s">
        <v>178</v>
      </c>
      <c r="E5" s="113"/>
      <c r="F5" s="113" t="s">
        <v>179</v>
      </c>
      <c r="G5" s="114"/>
      <c r="H5" s="112" t="s">
        <v>177</v>
      </c>
      <c r="I5" s="113"/>
      <c r="J5" s="113" t="s">
        <v>178</v>
      </c>
      <c r="K5" s="113"/>
      <c r="L5" s="113" t="s">
        <v>179</v>
      </c>
      <c r="M5" s="115"/>
      <c r="N5" s="112" t="s">
        <v>177</v>
      </c>
      <c r="O5" s="113"/>
      <c r="P5" s="113" t="s">
        <v>178</v>
      </c>
      <c r="Q5" s="113"/>
      <c r="R5" s="113" t="s">
        <v>179</v>
      </c>
      <c r="S5" s="115"/>
      <c r="T5" s="112" t="s">
        <v>178</v>
      </c>
      <c r="U5" s="114"/>
      <c r="V5" s="84"/>
    </row>
    <row r="6" spans="1:22" x14ac:dyDescent="0.2">
      <c r="A6" s="114"/>
      <c r="B6" s="44" t="s">
        <v>150</v>
      </c>
      <c r="C6" s="41" t="s">
        <v>180</v>
      </c>
      <c r="D6" s="41" t="s">
        <v>150</v>
      </c>
      <c r="E6" s="41" t="s">
        <v>180</v>
      </c>
      <c r="F6" s="41" t="s">
        <v>150</v>
      </c>
      <c r="G6" s="45" t="s">
        <v>180</v>
      </c>
      <c r="H6" s="44" t="s">
        <v>150</v>
      </c>
      <c r="I6" s="41" t="s">
        <v>180</v>
      </c>
      <c r="J6" s="41" t="s">
        <v>150</v>
      </c>
      <c r="K6" s="41" t="s">
        <v>180</v>
      </c>
      <c r="L6" s="41" t="s">
        <v>150</v>
      </c>
      <c r="M6" s="46" t="s">
        <v>180</v>
      </c>
      <c r="N6" s="44" t="s">
        <v>150</v>
      </c>
      <c r="O6" s="41" t="s">
        <v>180</v>
      </c>
      <c r="P6" s="41" t="s">
        <v>150</v>
      </c>
      <c r="Q6" s="41" t="s">
        <v>180</v>
      </c>
      <c r="R6" s="41" t="s">
        <v>150</v>
      </c>
      <c r="S6" s="46" t="s">
        <v>180</v>
      </c>
      <c r="T6" s="44" t="s">
        <v>150</v>
      </c>
      <c r="U6" s="45" t="s">
        <v>180</v>
      </c>
      <c r="V6" s="84"/>
    </row>
    <row r="7" spans="1:22" hidden="1" x14ac:dyDescent="0.2">
      <c r="A7" s="47" t="s">
        <v>152</v>
      </c>
      <c r="B7" s="48"/>
      <c r="C7" s="38"/>
      <c r="D7" s="38"/>
      <c r="E7" s="38"/>
      <c r="F7" s="38"/>
      <c r="G7" s="49"/>
      <c r="H7" s="48"/>
      <c r="I7" s="38"/>
      <c r="J7" s="38"/>
      <c r="K7" s="38"/>
      <c r="L7" s="38"/>
      <c r="M7" s="50"/>
      <c r="N7" s="48">
        <v>2980000000</v>
      </c>
      <c r="O7" s="38">
        <v>214</v>
      </c>
      <c r="P7" s="38"/>
      <c r="Q7" s="38"/>
      <c r="R7" s="38"/>
      <c r="S7" s="50"/>
      <c r="T7" s="48"/>
      <c r="U7" s="49"/>
      <c r="V7" s="16" t="s">
        <v>174</v>
      </c>
    </row>
    <row r="8" spans="1:22" hidden="1" x14ac:dyDescent="0.2">
      <c r="A8" s="51" t="s">
        <v>158</v>
      </c>
      <c r="B8" s="27"/>
      <c r="C8" s="9"/>
      <c r="D8" s="9"/>
      <c r="E8" s="9"/>
      <c r="F8" s="9"/>
      <c r="G8" s="10"/>
      <c r="H8" s="27"/>
      <c r="I8" s="9"/>
      <c r="J8" s="9"/>
      <c r="K8" s="9"/>
      <c r="L8" s="9"/>
      <c r="M8" s="11"/>
      <c r="N8" s="27">
        <v>2980000000</v>
      </c>
      <c r="O8" s="9">
        <v>214</v>
      </c>
      <c r="P8" s="9"/>
      <c r="Q8" s="9"/>
      <c r="R8" s="9"/>
      <c r="S8" s="11"/>
      <c r="T8" s="27"/>
      <c r="U8" s="10"/>
      <c r="V8" s="16" t="s">
        <v>174</v>
      </c>
    </row>
    <row r="9" spans="1:22" hidden="1" x14ac:dyDescent="0.2">
      <c r="A9" s="47" t="s">
        <v>84</v>
      </c>
      <c r="B9" s="48"/>
      <c r="C9" s="38"/>
      <c r="D9" s="38">
        <v>715354839</v>
      </c>
      <c r="E9" s="38">
        <v>5</v>
      </c>
      <c r="F9" s="38"/>
      <c r="G9" s="49"/>
      <c r="H9" s="48"/>
      <c r="I9" s="38"/>
      <c r="J9" s="38"/>
      <c r="K9" s="38"/>
      <c r="L9" s="38"/>
      <c r="M9" s="50"/>
      <c r="N9" s="48">
        <v>1500000000</v>
      </c>
      <c r="O9" s="38">
        <v>100</v>
      </c>
      <c r="P9" s="38"/>
      <c r="Q9" s="38"/>
      <c r="R9" s="38"/>
      <c r="S9" s="50"/>
      <c r="T9" s="48"/>
      <c r="U9" s="49"/>
      <c r="V9" s="16" t="s">
        <v>174</v>
      </c>
    </row>
    <row r="10" spans="1:22" hidden="1" x14ac:dyDescent="0.2">
      <c r="A10" s="51" t="s">
        <v>158</v>
      </c>
      <c r="B10" s="27"/>
      <c r="C10" s="9"/>
      <c r="D10" s="9"/>
      <c r="E10" s="9"/>
      <c r="F10" s="9"/>
      <c r="G10" s="10"/>
      <c r="H10" s="27"/>
      <c r="I10" s="9"/>
      <c r="J10" s="9"/>
      <c r="K10" s="9"/>
      <c r="L10" s="9"/>
      <c r="M10" s="11"/>
      <c r="N10" s="27">
        <v>1500000000</v>
      </c>
      <c r="O10" s="9">
        <v>100</v>
      </c>
      <c r="P10" s="9"/>
      <c r="Q10" s="9"/>
      <c r="R10" s="9"/>
      <c r="S10" s="11"/>
      <c r="T10" s="27"/>
      <c r="U10" s="10"/>
      <c r="V10" s="16" t="s">
        <v>174</v>
      </c>
    </row>
    <row r="11" spans="1:22" hidden="1" x14ac:dyDescent="0.2">
      <c r="A11" s="51" t="s">
        <v>159</v>
      </c>
      <c r="B11" s="27"/>
      <c r="C11" s="9"/>
      <c r="D11" s="9">
        <v>715354839</v>
      </c>
      <c r="E11" s="9">
        <v>5</v>
      </c>
      <c r="F11" s="9"/>
      <c r="G11" s="10"/>
      <c r="H11" s="27"/>
      <c r="I11" s="9"/>
      <c r="J11" s="9"/>
      <c r="K11" s="9"/>
      <c r="L11" s="9"/>
      <c r="M11" s="11"/>
      <c r="N11" s="27"/>
      <c r="O11" s="9"/>
      <c r="P11" s="9"/>
      <c r="Q11" s="9"/>
      <c r="R11" s="9"/>
      <c r="S11" s="11"/>
      <c r="T11" s="27"/>
      <c r="U11" s="10"/>
      <c r="V11" s="16" t="s">
        <v>174</v>
      </c>
    </row>
    <row r="12" spans="1:22" hidden="1" x14ac:dyDescent="0.2">
      <c r="A12" s="47" t="s">
        <v>181</v>
      </c>
      <c r="B12" s="48"/>
      <c r="C12" s="38"/>
      <c r="D12" s="38"/>
      <c r="E12" s="38"/>
      <c r="F12" s="38"/>
      <c r="G12" s="49"/>
      <c r="H12" s="48">
        <v>3565000000</v>
      </c>
      <c r="I12" s="38">
        <v>250</v>
      </c>
      <c r="J12" s="38"/>
      <c r="K12" s="38"/>
      <c r="L12" s="38"/>
      <c r="M12" s="50"/>
      <c r="N12" s="48"/>
      <c r="O12" s="38"/>
      <c r="P12" s="38"/>
      <c r="Q12" s="38"/>
      <c r="R12" s="38"/>
      <c r="S12" s="50"/>
      <c r="T12" s="48"/>
      <c r="U12" s="49"/>
      <c r="V12" s="16" t="s">
        <v>174</v>
      </c>
    </row>
    <row r="13" spans="1:22" hidden="1" x14ac:dyDescent="0.2">
      <c r="A13" s="51" t="s">
        <v>158</v>
      </c>
      <c r="B13" s="27"/>
      <c r="C13" s="9"/>
      <c r="D13" s="9"/>
      <c r="E13" s="9"/>
      <c r="F13" s="9"/>
      <c r="G13" s="10"/>
      <c r="H13" s="27">
        <v>3565000000</v>
      </c>
      <c r="I13" s="9">
        <v>250</v>
      </c>
      <c r="J13" s="9"/>
      <c r="K13" s="9"/>
      <c r="L13" s="9"/>
      <c r="M13" s="11"/>
      <c r="N13" s="27"/>
      <c r="O13" s="9"/>
      <c r="P13" s="9"/>
      <c r="Q13" s="9"/>
      <c r="R13" s="9"/>
      <c r="S13" s="11"/>
      <c r="T13" s="27"/>
      <c r="U13" s="10"/>
      <c r="V13" s="16" t="s">
        <v>174</v>
      </c>
    </row>
    <row r="14" spans="1:22" hidden="1" x14ac:dyDescent="0.2">
      <c r="A14" s="47" t="s">
        <v>87</v>
      </c>
      <c r="B14" s="48"/>
      <c r="C14" s="38"/>
      <c r="D14" s="38"/>
      <c r="E14" s="38"/>
      <c r="F14" s="38"/>
      <c r="G14" s="49"/>
      <c r="H14" s="48"/>
      <c r="I14" s="38"/>
      <c r="J14" s="38"/>
      <c r="K14" s="38"/>
      <c r="L14" s="38"/>
      <c r="M14" s="50"/>
      <c r="N14" s="48">
        <v>540000000</v>
      </c>
      <c r="O14" s="38">
        <v>36</v>
      </c>
      <c r="P14" s="38"/>
      <c r="Q14" s="38"/>
      <c r="R14" s="38"/>
      <c r="S14" s="50"/>
      <c r="T14" s="48"/>
      <c r="U14" s="49"/>
      <c r="V14" s="16" t="s">
        <v>174</v>
      </c>
    </row>
    <row r="15" spans="1:22" hidden="1" x14ac:dyDescent="0.2">
      <c r="A15" s="51" t="s">
        <v>158</v>
      </c>
      <c r="B15" s="27"/>
      <c r="C15" s="9"/>
      <c r="D15" s="9"/>
      <c r="E15" s="9"/>
      <c r="F15" s="9"/>
      <c r="G15" s="10"/>
      <c r="H15" s="27"/>
      <c r="I15" s="9"/>
      <c r="J15" s="9"/>
      <c r="K15" s="9"/>
      <c r="L15" s="9"/>
      <c r="M15" s="11"/>
      <c r="N15" s="27">
        <v>540000000</v>
      </c>
      <c r="O15" s="9">
        <v>36</v>
      </c>
      <c r="P15" s="9"/>
      <c r="Q15" s="9"/>
      <c r="R15" s="9"/>
      <c r="S15" s="11"/>
      <c r="T15" s="27"/>
      <c r="U15" s="10"/>
      <c r="V15" s="16" t="s">
        <v>174</v>
      </c>
    </row>
    <row r="16" spans="1:22" hidden="1" x14ac:dyDescent="0.2">
      <c r="A16" s="47" t="s">
        <v>182</v>
      </c>
      <c r="B16" s="48"/>
      <c r="C16" s="38"/>
      <c r="D16" s="38"/>
      <c r="E16" s="38"/>
      <c r="F16" s="38"/>
      <c r="G16" s="49"/>
      <c r="H16" s="48">
        <v>2250000000</v>
      </c>
      <c r="I16" s="38">
        <v>300</v>
      </c>
      <c r="J16" s="38"/>
      <c r="K16" s="38"/>
      <c r="L16" s="38"/>
      <c r="M16" s="50"/>
      <c r="N16" s="48"/>
      <c r="O16" s="38"/>
      <c r="P16" s="38"/>
      <c r="Q16" s="38"/>
      <c r="R16" s="38"/>
      <c r="S16" s="50"/>
      <c r="T16" s="48"/>
      <c r="U16" s="49"/>
      <c r="V16" s="16" t="s">
        <v>174</v>
      </c>
    </row>
    <row r="17" spans="1:22" hidden="1" x14ac:dyDescent="0.2">
      <c r="A17" s="51" t="s">
        <v>158</v>
      </c>
      <c r="B17" s="27"/>
      <c r="C17" s="9"/>
      <c r="D17" s="9"/>
      <c r="E17" s="9"/>
      <c r="F17" s="9"/>
      <c r="G17" s="10"/>
      <c r="H17" s="27">
        <v>2250000000</v>
      </c>
      <c r="I17" s="9">
        <v>300</v>
      </c>
      <c r="J17" s="9"/>
      <c r="K17" s="9"/>
      <c r="L17" s="9"/>
      <c r="M17" s="11"/>
      <c r="N17" s="27"/>
      <c r="O17" s="9"/>
      <c r="P17" s="9"/>
      <c r="Q17" s="9"/>
      <c r="R17" s="9"/>
      <c r="S17" s="11"/>
      <c r="T17" s="27"/>
      <c r="U17" s="10"/>
      <c r="V17" s="16" t="s">
        <v>174</v>
      </c>
    </row>
    <row r="18" spans="1:22" hidden="1" x14ac:dyDescent="0.2">
      <c r="A18" s="47" t="s">
        <v>88</v>
      </c>
      <c r="B18" s="48"/>
      <c r="C18" s="38"/>
      <c r="D18" s="38"/>
      <c r="E18" s="38"/>
      <c r="F18" s="38"/>
      <c r="G18" s="49"/>
      <c r="H18" s="48">
        <v>3000000000</v>
      </c>
      <c r="I18" s="38">
        <v>316</v>
      </c>
      <c r="J18" s="38"/>
      <c r="K18" s="38"/>
      <c r="L18" s="38"/>
      <c r="M18" s="50"/>
      <c r="N18" s="48">
        <v>4117500000</v>
      </c>
      <c r="O18" s="38">
        <v>292</v>
      </c>
      <c r="P18" s="38"/>
      <c r="Q18" s="38"/>
      <c r="R18" s="38"/>
      <c r="S18" s="50"/>
      <c r="T18" s="48"/>
      <c r="U18" s="49"/>
      <c r="V18" s="16" t="s">
        <v>174</v>
      </c>
    </row>
    <row r="19" spans="1:22" hidden="1" x14ac:dyDescent="0.2">
      <c r="A19" s="51" t="s">
        <v>158</v>
      </c>
      <c r="B19" s="27"/>
      <c r="C19" s="9"/>
      <c r="D19" s="9"/>
      <c r="E19" s="9"/>
      <c r="F19" s="9"/>
      <c r="G19" s="10"/>
      <c r="H19" s="27">
        <v>3000000000</v>
      </c>
      <c r="I19" s="9">
        <v>316</v>
      </c>
      <c r="J19" s="9"/>
      <c r="K19" s="9"/>
      <c r="L19" s="9"/>
      <c r="M19" s="11"/>
      <c r="N19" s="27">
        <v>4117500000</v>
      </c>
      <c r="O19" s="9">
        <v>292</v>
      </c>
      <c r="P19" s="9"/>
      <c r="Q19" s="9"/>
      <c r="R19" s="9"/>
      <c r="S19" s="11"/>
      <c r="T19" s="27"/>
      <c r="U19" s="10"/>
      <c r="V19" s="16" t="s">
        <v>174</v>
      </c>
    </row>
    <row r="20" spans="1:22" hidden="1" x14ac:dyDescent="0.2">
      <c r="A20" s="47" t="s">
        <v>89</v>
      </c>
      <c r="B20" s="48"/>
      <c r="C20" s="38"/>
      <c r="D20" s="38"/>
      <c r="E20" s="38"/>
      <c r="F20" s="38"/>
      <c r="G20" s="49"/>
      <c r="H20" s="48"/>
      <c r="I20" s="38"/>
      <c r="J20" s="38">
        <v>677903377</v>
      </c>
      <c r="K20" s="38">
        <v>4</v>
      </c>
      <c r="L20" s="38"/>
      <c r="M20" s="50"/>
      <c r="N20" s="48">
        <v>5720000000</v>
      </c>
      <c r="O20" s="38">
        <v>382</v>
      </c>
      <c r="P20" s="38"/>
      <c r="Q20" s="38"/>
      <c r="R20" s="38"/>
      <c r="S20" s="50"/>
      <c r="T20" s="48">
        <v>3780000000</v>
      </c>
      <c r="U20" s="49">
        <v>28</v>
      </c>
      <c r="V20" s="16" t="s">
        <v>174</v>
      </c>
    </row>
    <row r="21" spans="1:22" hidden="1" x14ac:dyDescent="0.2">
      <c r="A21" s="51" t="s">
        <v>158</v>
      </c>
      <c r="B21" s="27"/>
      <c r="C21" s="9"/>
      <c r="D21" s="9"/>
      <c r="E21" s="9"/>
      <c r="F21" s="9"/>
      <c r="G21" s="10"/>
      <c r="H21" s="27"/>
      <c r="I21" s="9"/>
      <c r="J21" s="9"/>
      <c r="K21" s="9"/>
      <c r="L21" s="9"/>
      <c r="M21" s="11"/>
      <c r="N21" s="27">
        <v>5720000000</v>
      </c>
      <c r="O21" s="9">
        <v>382</v>
      </c>
      <c r="P21" s="9"/>
      <c r="Q21" s="9"/>
      <c r="R21" s="9"/>
      <c r="S21" s="11"/>
      <c r="T21" s="27">
        <v>3780000000</v>
      </c>
      <c r="U21" s="10">
        <v>28</v>
      </c>
      <c r="V21" s="16" t="s">
        <v>174</v>
      </c>
    </row>
    <row r="22" spans="1:22" hidden="1" x14ac:dyDescent="0.2">
      <c r="A22" s="51" t="s">
        <v>159</v>
      </c>
      <c r="B22" s="27"/>
      <c r="C22" s="9"/>
      <c r="D22" s="9"/>
      <c r="E22" s="9"/>
      <c r="F22" s="9"/>
      <c r="G22" s="10"/>
      <c r="H22" s="27"/>
      <c r="I22" s="9"/>
      <c r="J22" s="9">
        <v>677903377</v>
      </c>
      <c r="K22" s="9">
        <v>4</v>
      </c>
      <c r="L22" s="9"/>
      <c r="M22" s="11"/>
      <c r="N22" s="27"/>
      <c r="O22" s="9"/>
      <c r="P22" s="9"/>
      <c r="Q22" s="9"/>
      <c r="R22" s="9"/>
      <c r="S22" s="11"/>
      <c r="T22" s="27"/>
      <c r="U22" s="10"/>
      <c r="V22" s="16" t="s">
        <v>174</v>
      </c>
    </row>
    <row r="23" spans="1:22" hidden="1" x14ac:dyDescent="0.2">
      <c r="A23" s="47" t="s">
        <v>139</v>
      </c>
      <c r="B23" s="48"/>
      <c r="C23" s="38"/>
      <c r="D23" s="38"/>
      <c r="E23" s="38"/>
      <c r="F23" s="38"/>
      <c r="G23" s="49"/>
      <c r="H23" s="48"/>
      <c r="I23" s="38"/>
      <c r="J23" s="38">
        <v>1324048882</v>
      </c>
      <c r="K23" s="38">
        <v>6</v>
      </c>
      <c r="L23" s="38"/>
      <c r="M23" s="50"/>
      <c r="N23" s="48"/>
      <c r="O23" s="38"/>
      <c r="P23" s="38"/>
      <c r="Q23" s="38"/>
      <c r="R23" s="38"/>
      <c r="S23" s="50"/>
      <c r="T23" s="48"/>
      <c r="U23" s="49"/>
      <c r="V23" s="16" t="s">
        <v>174</v>
      </c>
    </row>
    <row r="24" spans="1:22" hidden="1" x14ac:dyDescent="0.2">
      <c r="A24" s="51" t="s">
        <v>159</v>
      </c>
      <c r="B24" s="27"/>
      <c r="C24" s="9"/>
      <c r="D24" s="9"/>
      <c r="E24" s="9"/>
      <c r="F24" s="9"/>
      <c r="G24" s="10"/>
      <c r="H24" s="27"/>
      <c r="I24" s="9"/>
      <c r="J24" s="9">
        <v>1324048882</v>
      </c>
      <c r="K24" s="9">
        <v>6</v>
      </c>
      <c r="L24" s="9"/>
      <c r="M24" s="11"/>
      <c r="N24" s="27"/>
      <c r="O24" s="9"/>
      <c r="P24" s="9"/>
      <c r="Q24" s="9"/>
      <c r="R24" s="9"/>
      <c r="S24" s="11"/>
      <c r="T24" s="27"/>
      <c r="U24" s="10"/>
      <c r="V24" s="16" t="s">
        <v>174</v>
      </c>
    </row>
    <row r="25" spans="1:22" hidden="1" x14ac:dyDescent="0.2">
      <c r="A25" s="47" t="s">
        <v>138</v>
      </c>
      <c r="B25" s="48"/>
      <c r="C25" s="38"/>
      <c r="D25" s="38"/>
      <c r="E25" s="38"/>
      <c r="F25" s="38"/>
      <c r="G25" s="49"/>
      <c r="H25" s="48"/>
      <c r="I25" s="38"/>
      <c r="J25" s="38">
        <v>1333580092</v>
      </c>
      <c r="K25" s="38">
        <v>6</v>
      </c>
      <c r="L25" s="38"/>
      <c r="M25" s="50"/>
      <c r="N25" s="48"/>
      <c r="O25" s="38"/>
      <c r="P25" s="38"/>
      <c r="Q25" s="38"/>
      <c r="R25" s="38"/>
      <c r="S25" s="50"/>
      <c r="T25" s="48"/>
      <c r="U25" s="49"/>
      <c r="V25" s="16" t="s">
        <v>174</v>
      </c>
    </row>
    <row r="26" spans="1:22" hidden="1" x14ac:dyDescent="0.2">
      <c r="A26" s="51" t="s">
        <v>183</v>
      </c>
      <c r="B26" s="27"/>
      <c r="C26" s="9"/>
      <c r="D26" s="9"/>
      <c r="E26" s="9"/>
      <c r="F26" s="9"/>
      <c r="G26" s="10"/>
      <c r="H26" s="27"/>
      <c r="I26" s="9"/>
      <c r="J26" s="9">
        <v>1333580092</v>
      </c>
      <c r="K26" s="9">
        <v>6</v>
      </c>
      <c r="L26" s="9"/>
      <c r="M26" s="11"/>
      <c r="N26" s="27"/>
      <c r="O26" s="9"/>
      <c r="P26" s="9"/>
      <c r="Q26" s="9"/>
      <c r="R26" s="9"/>
      <c r="S26" s="11"/>
      <c r="T26" s="27"/>
      <c r="U26" s="10"/>
      <c r="V26" s="16" t="s">
        <v>174</v>
      </c>
    </row>
    <row r="27" spans="1:22" hidden="1" x14ac:dyDescent="0.2">
      <c r="A27" s="47" t="s">
        <v>92</v>
      </c>
      <c r="B27" s="48"/>
      <c r="C27" s="38"/>
      <c r="D27" s="38"/>
      <c r="E27" s="38"/>
      <c r="F27" s="38"/>
      <c r="G27" s="49"/>
      <c r="H27" s="48"/>
      <c r="I27" s="38"/>
      <c r="J27" s="38">
        <v>4746963000</v>
      </c>
      <c r="K27" s="38">
        <v>40</v>
      </c>
      <c r="L27" s="38"/>
      <c r="M27" s="50"/>
      <c r="N27" s="48">
        <v>3790000000</v>
      </c>
      <c r="O27" s="38">
        <v>260</v>
      </c>
      <c r="P27" s="38">
        <v>6775618000</v>
      </c>
      <c r="Q27" s="38">
        <v>50</v>
      </c>
      <c r="R27" s="38"/>
      <c r="S27" s="50"/>
      <c r="T27" s="48"/>
      <c r="U27" s="49"/>
      <c r="V27" s="16" t="s">
        <v>174</v>
      </c>
    </row>
    <row r="28" spans="1:22" hidden="1" x14ac:dyDescent="0.2">
      <c r="A28" s="51" t="s">
        <v>158</v>
      </c>
      <c r="B28" s="27"/>
      <c r="C28" s="9"/>
      <c r="D28" s="9"/>
      <c r="E28" s="9"/>
      <c r="F28" s="9"/>
      <c r="G28" s="10"/>
      <c r="H28" s="27"/>
      <c r="I28" s="9"/>
      <c r="J28" s="9">
        <v>4746963000</v>
      </c>
      <c r="K28" s="9">
        <v>40</v>
      </c>
      <c r="L28" s="9"/>
      <c r="M28" s="11"/>
      <c r="N28" s="27">
        <v>3790000000</v>
      </c>
      <c r="O28" s="9">
        <v>260</v>
      </c>
      <c r="P28" s="9">
        <v>6775618000</v>
      </c>
      <c r="Q28" s="9">
        <v>50</v>
      </c>
      <c r="R28" s="9"/>
      <c r="S28" s="11"/>
      <c r="T28" s="27"/>
      <c r="U28" s="10"/>
      <c r="V28" s="16" t="s">
        <v>174</v>
      </c>
    </row>
    <row r="29" spans="1:22" hidden="1" x14ac:dyDescent="0.2">
      <c r="A29" s="47" t="s">
        <v>135</v>
      </c>
      <c r="B29" s="48"/>
      <c r="C29" s="38"/>
      <c r="D29" s="38"/>
      <c r="E29" s="38"/>
      <c r="F29" s="38"/>
      <c r="G29" s="49"/>
      <c r="H29" s="48"/>
      <c r="I29" s="38"/>
      <c r="J29" s="38"/>
      <c r="K29" s="38"/>
      <c r="L29" s="38"/>
      <c r="M29" s="50"/>
      <c r="N29" s="48">
        <v>3750000000</v>
      </c>
      <c r="O29" s="38">
        <v>250</v>
      </c>
      <c r="P29" s="38"/>
      <c r="Q29" s="38"/>
      <c r="R29" s="38"/>
      <c r="S29" s="50"/>
      <c r="T29" s="48"/>
      <c r="U29" s="49"/>
      <c r="V29" s="16" t="s">
        <v>174</v>
      </c>
    </row>
    <row r="30" spans="1:22" hidden="1" x14ac:dyDescent="0.2">
      <c r="A30" s="51" t="s">
        <v>158</v>
      </c>
      <c r="B30" s="27"/>
      <c r="C30" s="9"/>
      <c r="D30" s="9"/>
      <c r="E30" s="9"/>
      <c r="F30" s="9"/>
      <c r="G30" s="10"/>
      <c r="H30" s="27"/>
      <c r="I30" s="9"/>
      <c r="J30" s="9"/>
      <c r="K30" s="9"/>
      <c r="L30" s="9"/>
      <c r="M30" s="11"/>
      <c r="N30" s="27">
        <v>3750000000</v>
      </c>
      <c r="O30" s="9">
        <v>250</v>
      </c>
      <c r="P30" s="9"/>
      <c r="Q30" s="9"/>
      <c r="R30" s="9"/>
      <c r="S30" s="11"/>
      <c r="T30" s="27"/>
      <c r="U30" s="10"/>
      <c r="V30" s="16" t="s">
        <v>174</v>
      </c>
    </row>
    <row r="31" spans="1:22" hidden="1" x14ac:dyDescent="0.2">
      <c r="A31" s="47" t="s">
        <v>184</v>
      </c>
      <c r="B31" s="48"/>
      <c r="C31" s="38"/>
      <c r="D31" s="38"/>
      <c r="E31" s="38"/>
      <c r="F31" s="38"/>
      <c r="G31" s="49"/>
      <c r="H31" s="48">
        <v>3500000000</v>
      </c>
      <c r="I31" s="38">
        <v>345</v>
      </c>
      <c r="J31" s="38"/>
      <c r="K31" s="38"/>
      <c r="L31" s="38"/>
      <c r="M31" s="50"/>
      <c r="N31" s="48"/>
      <c r="O31" s="38"/>
      <c r="P31" s="38"/>
      <c r="Q31" s="38"/>
      <c r="R31" s="38"/>
      <c r="S31" s="50"/>
      <c r="T31" s="48"/>
      <c r="U31" s="49"/>
      <c r="V31" s="16" t="s">
        <v>174</v>
      </c>
    </row>
    <row r="32" spans="1:22" hidden="1" x14ac:dyDescent="0.2">
      <c r="A32" s="51" t="s">
        <v>158</v>
      </c>
      <c r="B32" s="27"/>
      <c r="C32" s="9"/>
      <c r="D32" s="9"/>
      <c r="E32" s="9"/>
      <c r="F32" s="9"/>
      <c r="G32" s="10"/>
      <c r="H32" s="27">
        <v>3500000000</v>
      </c>
      <c r="I32" s="9">
        <v>345</v>
      </c>
      <c r="J32" s="9"/>
      <c r="K32" s="9"/>
      <c r="L32" s="9"/>
      <c r="M32" s="11"/>
      <c r="N32" s="27"/>
      <c r="O32" s="9"/>
      <c r="P32" s="9"/>
      <c r="Q32" s="9"/>
      <c r="R32" s="9"/>
      <c r="S32" s="11"/>
      <c r="T32" s="27"/>
      <c r="U32" s="10"/>
      <c r="V32" s="16" t="s">
        <v>174</v>
      </c>
    </row>
    <row r="33" spans="1:22" hidden="1" x14ac:dyDescent="0.2">
      <c r="A33" s="47" t="s">
        <v>137</v>
      </c>
      <c r="B33" s="48"/>
      <c r="C33" s="38"/>
      <c r="D33" s="38"/>
      <c r="E33" s="38"/>
      <c r="F33" s="38"/>
      <c r="G33" s="49"/>
      <c r="H33" s="48">
        <v>4050000000</v>
      </c>
      <c r="I33" s="38">
        <v>352</v>
      </c>
      <c r="J33" s="38"/>
      <c r="K33" s="38"/>
      <c r="L33" s="38"/>
      <c r="M33" s="50"/>
      <c r="N33" s="48">
        <v>1827500000</v>
      </c>
      <c r="O33" s="38">
        <v>150</v>
      </c>
      <c r="P33" s="38"/>
      <c r="Q33" s="38"/>
      <c r="R33" s="38"/>
      <c r="S33" s="50"/>
      <c r="T33" s="48"/>
      <c r="U33" s="49"/>
      <c r="V33" s="16" t="s">
        <v>174</v>
      </c>
    </row>
    <row r="34" spans="1:22" hidden="1" x14ac:dyDescent="0.2">
      <c r="A34" s="51" t="s">
        <v>158</v>
      </c>
      <c r="B34" s="27"/>
      <c r="C34" s="9"/>
      <c r="D34" s="9"/>
      <c r="E34" s="9"/>
      <c r="F34" s="9"/>
      <c r="G34" s="10"/>
      <c r="H34" s="27">
        <v>4050000000</v>
      </c>
      <c r="I34" s="9">
        <v>352</v>
      </c>
      <c r="J34" s="9"/>
      <c r="K34" s="9"/>
      <c r="L34" s="9"/>
      <c r="M34" s="11"/>
      <c r="N34" s="27">
        <v>1827500000</v>
      </c>
      <c r="O34" s="9">
        <v>150</v>
      </c>
      <c r="P34" s="9"/>
      <c r="Q34" s="9"/>
      <c r="R34" s="9"/>
      <c r="S34" s="11"/>
      <c r="T34" s="27"/>
      <c r="U34" s="10"/>
      <c r="V34" s="16" t="s">
        <v>174</v>
      </c>
    </row>
    <row r="35" spans="1:22" hidden="1" x14ac:dyDescent="0.2">
      <c r="A35" s="47" t="s">
        <v>141</v>
      </c>
      <c r="B35" s="48"/>
      <c r="C35" s="38"/>
      <c r="D35" s="38"/>
      <c r="E35" s="38"/>
      <c r="F35" s="38"/>
      <c r="G35" s="49"/>
      <c r="H35" s="48"/>
      <c r="I35" s="38"/>
      <c r="J35" s="38"/>
      <c r="K35" s="38"/>
      <c r="L35" s="38"/>
      <c r="M35" s="50"/>
      <c r="N35" s="48"/>
      <c r="O35" s="38"/>
      <c r="P35" s="38"/>
      <c r="Q35" s="38"/>
      <c r="R35" s="38"/>
      <c r="S35" s="50"/>
      <c r="T35" s="48">
        <v>5150000000</v>
      </c>
      <c r="U35" s="49">
        <v>50</v>
      </c>
      <c r="V35" s="16" t="s">
        <v>174</v>
      </c>
    </row>
    <row r="36" spans="1:22" hidden="1" x14ac:dyDescent="0.2">
      <c r="A36" s="51" t="s">
        <v>158</v>
      </c>
      <c r="B36" s="27"/>
      <c r="C36" s="9"/>
      <c r="D36" s="9"/>
      <c r="E36" s="9"/>
      <c r="F36" s="9"/>
      <c r="G36" s="10"/>
      <c r="H36" s="27"/>
      <c r="I36" s="9"/>
      <c r="J36" s="9"/>
      <c r="K36" s="9"/>
      <c r="L36" s="9"/>
      <c r="M36" s="11"/>
      <c r="N36" s="27"/>
      <c r="O36" s="9"/>
      <c r="P36" s="9"/>
      <c r="Q36" s="9"/>
      <c r="R36" s="9"/>
      <c r="S36" s="11"/>
      <c r="T36" s="27">
        <v>5150000000</v>
      </c>
      <c r="U36" s="10">
        <v>50</v>
      </c>
      <c r="V36" s="16" t="s">
        <v>174</v>
      </c>
    </row>
    <row r="37" spans="1:22" hidden="1" x14ac:dyDescent="0.2">
      <c r="A37" s="47" t="s">
        <v>98</v>
      </c>
      <c r="B37" s="48"/>
      <c r="C37" s="38"/>
      <c r="D37" s="38"/>
      <c r="E37" s="38"/>
      <c r="F37" s="38"/>
      <c r="G37" s="49"/>
      <c r="H37" s="48">
        <v>2120000000</v>
      </c>
      <c r="I37" s="38">
        <v>175</v>
      </c>
      <c r="J37" s="38"/>
      <c r="K37" s="38"/>
      <c r="L37" s="38"/>
      <c r="M37" s="50"/>
      <c r="N37" s="48"/>
      <c r="O37" s="38"/>
      <c r="P37" s="38"/>
      <c r="Q37" s="38"/>
      <c r="R37" s="38"/>
      <c r="S37" s="50"/>
      <c r="T37" s="48"/>
      <c r="U37" s="49"/>
      <c r="V37" s="16" t="s">
        <v>174</v>
      </c>
    </row>
    <row r="38" spans="1:22" hidden="1" x14ac:dyDescent="0.2">
      <c r="A38" s="51" t="s">
        <v>158</v>
      </c>
      <c r="B38" s="27"/>
      <c r="C38" s="9"/>
      <c r="D38" s="9"/>
      <c r="E38" s="9"/>
      <c r="F38" s="9"/>
      <c r="G38" s="10"/>
      <c r="H38" s="27">
        <v>2120000000</v>
      </c>
      <c r="I38" s="9">
        <v>175</v>
      </c>
      <c r="J38" s="9"/>
      <c r="K38" s="9"/>
      <c r="L38" s="9"/>
      <c r="M38" s="11"/>
      <c r="N38" s="27"/>
      <c r="O38" s="9"/>
      <c r="P38" s="9"/>
      <c r="Q38" s="9"/>
      <c r="R38" s="9"/>
      <c r="S38" s="11"/>
      <c r="T38" s="27"/>
      <c r="U38" s="10"/>
      <c r="V38" s="16" t="s">
        <v>174</v>
      </c>
    </row>
    <row r="39" spans="1:22" hidden="1" x14ac:dyDescent="0.2">
      <c r="A39" s="47" t="s">
        <v>136</v>
      </c>
      <c r="B39" s="48"/>
      <c r="C39" s="38"/>
      <c r="D39" s="38"/>
      <c r="E39" s="38"/>
      <c r="F39" s="38"/>
      <c r="G39" s="49"/>
      <c r="H39" s="48"/>
      <c r="I39" s="38"/>
      <c r="J39" s="38">
        <v>1578320252</v>
      </c>
      <c r="K39" s="38">
        <v>9</v>
      </c>
      <c r="L39" s="38"/>
      <c r="M39" s="50"/>
      <c r="N39" s="48">
        <v>5225000000</v>
      </c>
      <c r="O39" s="38">
        <v>359</v>
      </c>
      <c r="P39" s="38"/>
      <c r="Q39" s="38"/>
      <c r="R39" s="38"/>
      <c r="S39" s="50"/>
      <c r="T39" s="48"/>
      <c r="U39" s="49"/>
      <c r="V39" s="16" t="s">
        <v>174</v>
      </c>
    </row>
    <row r="40" spans="1:22" hidden="1" x14ac:dyDescent="0.2">
      <c r="A40" s="51" t="s">
        <v>158</v>
      </c>
      <c r="B40" s="27"/>
      <c r="C40" s="9"/>
      <c r="D40" s="9"/>
      <c r="E40" s="9"/>
      <c r="F40" s="9"/>
      <c r="G40" s="10"/>
      <c r="H40" s="27"/>
      <c r="I40" s="9"/>
      <c r="J40" s="9"/>
      <c r="K40" s="9"/>
      <c r="L40" s="9"/>
      <c r="M40" s="11"/>
      <c r="N40" s="27">
        <v>5225000000</v>
      </c>
      <c r="O40" s="9">
        <v>359</v>
      </c>
      <c r="P40" s="9"/>
      <c r="Q40" s="9"/>
      <c r="R40" s="9"/>
      <c r="S40" s="11"/>
      <c r="T40" s="27"/>
      <c r="U40" s="10"/>
      <c r="V40" s="16" t="s">
        <v>174</v>
      </c>
    </row>
    <row r="41" spans="1:22" hidden="1" x14ac:dyDescent="0.2">
      <c r="A41" s="51" t="s">
        <v>183</v>
      </c>
      <c r="B41" s="27"/>
      <c r="C41" s="9"/>
      <c r="D41" s="9"/>
      <c r="E41" s="9"/>
      <c r="F41" s="9"/>
      <c r="G41" s="10"/>
      <c r="H41" s="27"/>
      <c r="I41" s="9"/>
      <c r="J41" s="9">
        <v>1578320252</v>
      </c>
      <c r="K41" s="9">
        <v>9</v>
      </c>
      <c r="L41" s="9"/>
      <c r="M41" s="11"/>
      <c r="N41" s="27"/>
      <c r="O41" s="9"/>
      <c r="P41" s="9"/>
      <c r="Q41" s="9"/>
      <c r="R41" s="9"/>
      <c r="S41" s="11"/>
      <c r="T41" s="27"/>
      <c r="U41" s="10"/>
      <c r="V41" s="16" t="s">
        <v>174</v>
      </c>
    </row>
    <row r="42" spans="1:22" hidden="1" x14ac:dyDescent="0.2">
      <c r="A42" s="47" t="s">
        <v>105</v>
      </c>
      <c r="B42" s="48"/>
      <c r="C42" s="38"/>
      <c r="D42" s="38"/>
      <c r="E42" s="38"/>
      <c r="F42" s="38"/>
      <c r="G42" s="49"/>
      <c r="H42" s="48">
        <v>3000000000</v>
      </c>
      <c r="I42" s="38">
        <v>306</v>
      </c>
      <c r="J42" s="38"/>
      <c r="K42" s="38"/>
      <c r="L42" s="38"/>
      <c r="M42" s="50"/>
      <c r="N42" s="48">
        <v>3015000000</v>
      </c>
      <c r="O42" s="38">
        <v>203</v>
      </c>
      <c r="P42" s="38"/>
      <c r="Q42" s="38"/>
      <c r="R42" s="38"/>
      <c r="S42" s="50"/>
      <c r="T42" s="48"/>
      <c r="U42" s="49"/>
      <c r="V42" s="16" t="s">
        <v>174</v>
      </c>
    </row>
    <row r="43" spans="1:22" hidden="1" x14ac:dyDescent="0.2">
      <c r="A43" s="51" t="s">
        <v>158</v>
      </c>
      <c r="B43" s="27"/>
      <c r="C43" s="9"/>
      <c r="D43" s="9"/>
      <c r="E43" s="9"/>
      <c r="F43" s="9"/>
      <c r="G43" s="10"/>
      <c r="H43" s="27">
        <v>3000000000</v>
      </c>
      <c r="I43" s="9">
        <v>306</v>
      </c>
      <c r="J43" s="9"/>
      <c r="K43" s="9"/>
      <c r="L43" s="9"/>
      <c r="M43" s="11"/>
      <c r="N43" s="27">
        <v>3015000000</v>
      </c>
      <c r="O43" s="9">
        <v>203</v>
      </c>
      <c r="P43" s="9"/>
      <c r="Q43" s="9"/>
      <c r="R43" s="9"/>
      <c r="S43" s="11"/>
      <c r="T43" s="27"/>
      <c r="U43" s="10"/>
      <c r="V43" s="16" t="s">
        <v>174</v>
      </c>
    </row>
    <row r="44" spans="1:22" hidden="1" x14ac:dyDescent="0.2">
      <c r="A44" s="47" t="s">
        <v>106</v>
      </c>
      <c r="B44" s="48"/>
      <c r="C44" s="38"/>
      <c r="D44" s="38">
        <v>1430709677</v>
      </c>
      <c r="E44" s="38">
        <v>10</v>
      </c>
      <c r="F44" s="38"/>
      <c r="G44" s="49"/>
      <c r="H44" s="48"/>
      <c r="I44" s="38"/>
      <c r="J44" s="38"/>
      <c r="K44" s="38"/>
      <c r="L44" s="38"/>
      <c r="M44" s="50"/>
      <c r="N44" s="48"/>
      <c r="O44" s="38"/>
      <c r="P44" s="38"/>
      <c r="Q44" s="38"/>
      <c r="R44" s="38"/>
      <c r="S44" s="50"/>
      <c r="T44" s="48"/>
      <c r="U44" s="49"/>
      <c r="V44" s="16" t="s">
        <v>174</v>
      </c>
    </row>
    <row r="45" spans="1:22" hidden="1" x14ac:dyDescent="0.2">
      <c r="A45" s="51" t="s">
        <v>159</v>
      </c>
      <c r="B45" s="27"/>
      <c r="C45" s="9"/>
      <c r="D45" s="9">
        <v>1430709677</v>
      </c>
      <c r="E45" s="9">
        <v>10</v>
      </c>
      <c r="F45" s="9"/>
      <c r="G45" s="10"/>
      <c r="H45" s="27"/>
      <c r="I45" s="9"/>
      <c r="J45" s="9"/>
      <c r="K45" s="9"/>
      <c r="L45" s="9"/>
      <c r="M45" s="11"/>
      <c r="N45" s="27"/>
      <c r="O45" s="9"/>
      <c r="P45" s="9"/>
      <c r="Q45" s="9"/>
      <c r="R45" s="9"/>
      <c r="S45" s="11"/>
      <c r="T45" s="27"/>
      <c r="U45" s="10"/>
      <c r="V45" s="16" t="s">
        <v>174</v>
      </c>
    </row>
    <row r="46" spans="1:22" hidden="1" x14ac:dyDescent="0.2">
      <c r="A46" s="47" t="s">
        <v>162</v>
      </c>
      <c r="B46" s="48"/>
      <c r="C46" s="38"/>
      <c r="D46" s="38"/>
      <c r="E46" s="38"/>
      <c r="F46" s="38"/>
      <c r="G46" s="49"/>
      <c r="H46" s="48">
        <v>2515000000</v>
      </c>
      <c r="I46" s="38">
        <v>200</v>
      </c>
      <c r="J46" s="38"/>
      <c r="K46" s="38"/>
      <c r="L46" s="38"/>
      <c r="M46" s="50"/>
      <c r="N46" s="48"/>
      <c r="O46" s="38"/>
      <c r="P46" s="38"/>
      <c r="Q46" s="38"/>
      <c r="R46" s="38"/>
      <c r="S46" s="50"/>
      <c r="T46" s="48"/>
      <c r="U46" s="49"/>
      <c r="V46" s="16" t="s">
        <v>174</v>
      </c>
    </row>
    <row r="47" spans="1:22" hidden="1" x14ac:dyDescent="0.2">
      <c r="A47" s="51" t="s">
        <v>158</v>
      </c>
      <c r="B47" s="27"/>
      <c r="C47" s="9"/>
      <c r="D47" s="9"/>
      <c r="E47" s="9"/>
      <c r="F47" s="9"/>
      <c r="G47" s="10"/>
      <c r="H47" s="27">
        <v>2515000000</v>
      </c>
      <c r="I47" s="9">
        <v>200</v>
      </c>
      <c r="J47" s="9"/>
      <c r="K47" s="9"/>
      <c r="L47" s="9"/>
      <c r="M47" s="11"/>
      <c r="N47" s="27"/>
      <c r="O47" s="9"/>
      <c r="P47" s="9"/>
      <c r="Q47" s="9"/>
      <c r="R47" s="9"/>
      <c r="S47" s="11"/>
      <c r="T47" s="27"/>
      <c r="U47" s="10"/>
      <c r="V47" s="16" t="s">
        <v>174</v>
      </c>
    </row>
    <row r="48" spans="1:22" hidden="1" x14ac:dyDescent="0.2">
      <c r="A48" s="47" t="s">
        <v>140</v>
      </c>
      <c r="B48" s="48"/>
      <c r="C48" s="38"/>
      <c r="D48" s="38"/>
      <c r="E48" s="38"/>
      <c r="F48" s="38"/>
      <c r="G48" s="49"/>
      <c r="H48" s="48">
        <v>3000000000</v>
      </c>
      <c r="I48" s="38">
        <v>300</v>
      </c>
      <c r="J48" s="38"/>
      <c r="K48" s="38"/>
      <c r="L48" s="38"/>
      <c r="M48" s="50"/>
      <c r="N48" s="48"/>
      <c r="O48" s="38"/>
      <c r="P48" s="38"/>
      <c r="Q48" s="38"/>
      <c r="R48" s="38"/>
      <c r="S48" s="50"/>
      <c r="T48" s="48"/>
      <c r="U48" s="49"/>
      <c r="V48" s="16" t="s">
        <v>174</v>
      </c>
    </row>
    <row r="49" spans="1:22" hidden="1" x14ac:dyDescent="0.2">
      <c r="A49" s="51" t="s">
        <v>158</v>
      </c>
      <c r="B49" s="27"/>
      <c r="C49" s="9"/>
      <c r="D49" s="9"/>
      <c r="E49" s="9"/>
      <c r="F49" s="9"/>
      <c r="G49" s="10"/>
      <c r="H49" s="27">
        <v>3000000000</v>
      </c>
      <c r="I49" s="9">
        <v>300</v>
      </c>
      <c r="J49" s="9"/>
      <c r="K49" s="9"/>
      <c r="L49" s="9"/>
      <c r="M49" s="11"/>
      <c r="N49" s="27"/>
      <c r="O49" s="9"/>
      <c r="P49" s="9"/>
      <c r="Q49" s="9"/>
      <c r="R49" s="9"/>
      <c r="S49" s="11"/>
      <c r="T49" s="27"/>
      <c r="U49" s="10"/>
      <c r="V49" s="16" t="s">
        <v>174</v>
      </c>
    </row>
    <row r="50" spans="1:22" hidden="1" x14ac:dyDescent="0.2">
      <c r="A50" s="47" t="s">
        <v>108</v>
      </c>
      <c r="B50" s="48"/>
      <c r="C50" s="38"/>
      <c r="D50" s="38"/>
      <c r="E50" s="38"/>
      <c r="F50" s="38">
        <v>1000000000</v>
      </c>
      <c r="G50" s="49">
        <v>100</v>
      </c>
      <c r="H50" s="48"/>
      <c r="I50" s="38"/>
      <c r="J50" s="38"/>
      <c r="K50" s="38"/>
      <c r="L50" s="38">
        <v>25800000000</v>
      </c>
      <c r="M50" s="50">
        <v>2580</v>
      </c>
      <c r="N50" s="48"/>
      <c r="O50" s="38"/>
      <c r="P50" s="38"/>
      <c r="Q50" s="38"/>
      <c r="R50" s="38">
        <v>31940000000</v>
      </c>
      <c r="S50" s="50">
        <v>3194</v>
      </c>
      <c r="T50" s="48"/>
      <c r="U50" s="49"/>
      <c r="V50" s="16" t="s">
        <v>175</v>
      </c>
    </row>
    <row r="51" spans="1:22" hidden="1" x14ac:dyDescent="0.2">
      <c r="A51" s="51" t="s">
        <v>154</v>
      </c>
      <c r="B51" s="27"/>
      <c r="C51" s="9"/>
      <c r="D51" s="9"/>
      <c r="E51" s="9"/>
      <c r="F51" s="9">
        <v>1000000000</v>
      </c>
      <c r="G51" s="10">
        <v>100</v>
      </c>
      <c r="H51" s="27"/>
      <c r="I51" s="9"/>
      <c r="J51" s="9"/>
      <c r="K51" s="9"/>
      <c r="L51" s="9">
        <v>20000000000</v>
      </c>
      <c r="M51" s="11">
        <v>2000</v>
      </c>
      <c r="N51" s="27"/>
      <c r="O51" s="9"/>
      <c r="P51" s="9"/>
      <c r="Q51" s="9"/>
      <c r="R51" s="9">
        <v>20200000000</v>
      </c>
      <c r="S51" s="11">
        <v>2020</v>
      </c>
      <c r="T51" s="27"/>
      <c r="U51" s="10"/>
      <c r="V51" s="16" t="s">
        <v>175</v>
      </c>
    </row>
    <row r="52" spans="1:22" hidden="1" x14ac:dyDescent="0.2">
      <c r="A52" s="51" t="s">
        <v>185</v>
      </c>
      <c r="B52" s="27"/>
      <c r="C52" s="9"/>
      <c r="D52" s="9"/>
      <c r="E52" s="9"/>
      <c r="F52" s="9"/>
      <c r="G52" s="10"/>
      <c r="H52" s="27"/>
      <c r="I52" s="9"/>
      <c r="J52" s="9"/>
      <c r="K52" s="9"/>
      <c r="L52" s="9">
        <v>5800000000</v>
      </c>
      <c r="M52" s="11">
        <v>580</v>
      </c>
      <c r="N52" s="27"/>
      <c r="O52" s="9"/>
      <c r="P52" s="9"/>
      <c r="Q52" s="9"/>
      <c r="R52" s="9">
        <v>11160000000</v>
      </c>
      <c r="S52" s="11">
        <v>1116</v>
      </c>
      <c r="T52" s="27"/>
      <c r="U52" s="10"/>
      <c r="V52" s="16" t="s">
        <v>175</v>
      </c>
    </row>
    <row r="53" spans="1:22" hidden="1" x14ac:dyDescent="0.2">
      <c r="A53" s="51" t="s">
        <v>160</v>
      </c>
      <c r="B53" s="27"/>
      <c r="C53" s="9"/>
      <c r="D53" s="9"/>
      <c r="E53" s="9"/>
      <c r="F53" s="9"/>
      <c r="G53" s="10"/>
      <c r="H53" s="27"/>
      <c r="I53" s="9"/>
      <c r="J53" s="9"/>
      <c r="K53" s="9"/>
      <c r="L53" s="9"/>
      <c r="M53" s="11"/>
      <c r="N53" s="27"/>
      <c r="O53" s="9"/>
      <c r="P53" s="9"/>
      <c r="Q53" s="9"/>
      <c r="R53" s="9">
        <v>580000000</v>
      </c>
      <c r="S53" s="11">
        <v>58</v>
      </c>
      <c r="T53" s="27"/>
      <c r="U53" s="10"/>
      <c r="V53" s="16" t="s">
        <v>175</v>
      </c>
    </row>
    <row r="54" spans="1:22" hidden="1" x14ac:dyDescent="0.2">
      <c r="A54" s="47" t="s">
        <v>109</v>
      </c>
      <c r="B54" s="48"/>
      <c r="C54" s="38"/>
      <c r="D54" s="38">
        <v>1573780645</v>
      </c>
      <c r="E54" s="38">
        <v>11</v>
      </c>
      <c r="F54" s="38"/>
      <c r="G54" s="49"/>
      <c r="H54" s="48">
        <v>4017500000</v>
      </c>
      <c r="I54" s="38">
        <v>346</v>
      </c>
      <c r="J54" s="38"/>
      <c r="K54" s="38"/>
      <c r="L54" s="38"/>
      <c r="M54" s="50"/>
      <c r="N54" s="48">
        <v>3515000000</v>
      </c>
      <c r="O54" s="38">
        <v>270</v>
      </c>
      <c r="P54" s="38"/>
      <c r="Q54" s="38"/>
      <c r="R54" s="38"/>
      <c r="S54" s="50"/>
      <c r="T54" s="48"/>
      <c r="U54" s="49"/>
      <c r="V54" s="16" t="s">
        <v>174</v>
      </c>
    </row>
    <row r="55" spans="1:22" hidden="1" x14ac:dyDescent="0.2">
      <c r="A55" s="51" t="s">
        <v>158</v>
      </c>
      <c r="B55" s="27"/>
      <c r="C55" s="9"/>
      <c r="D55" s="9"/>
      <c r="E55" s="9"/>
      <c r="F55" s="9"/>
      <c r="G55" s="10"/>
      <c r="H55" s="27">
        <v>4017500000</v>
      </c>
      <c r="I55" s="9">
        <v>346</v>
      </c>
      <c r="J55" s="9"/>
      <c r="K55" s="9"/>
      <c r="L55" s="9"/>
      <c r="M55" s="11"/>
      <c r="N55" s="27">
        <v>3515000000</v>
      </c>
      <c r="O55" s="9">
        <v>270</v>
      </c>
      <c r="P55" s="9"/>
      <c r="Q55" s="9"/>
      <c r="R55" s="9"/>
      <c r="S55" s="11"/>
      <c r="T55" s="27"/>
      <c r="U55" s="10"/>
      <c r="V55" s="16" t="s">
        <v>174</v>
      </c>
    </row>
    <row r="56" spans="1:22" hidden="1" x14ac:dyDescent="0.2">
      <c r="A56" s="51" t="s">
        <v>159</v>
      </c>
      <c r="B56" s="27"/>
      <c r="C56" s="9"/>
      <c r="D56" s="9">
        <v>1573780645</v>
      </c>
      <c r="E56" s="9">
        <v>11</v>
      </c>
      <c r="F56" s="9"/>
      <c r="G56" s="10"/>
      <c r="H56" s="27"/>
      <c r="I56" s="9"/>
      <c r="J56" s="9"/>
      <c r="K56" s="9"/>
      <c r="L56" s="9"/>
      <c r="M56" s="11"/>
      <c r="N56" s="27"/>
      <c r="O56" s="9"/>
      <c r="P56" s="9"/>
      <c r="Q56" s="9"/>
      <c r="R56" s="9"/>
      <c r="S56" s="11"/>
      <c r="T56" s="27"/>
      <c r="U56" s="10"/>
      <c r="V56" s="16" t="s">
        <v>174</v>
      </c>
    </row>
    <row r="57" spans="1:22" hidden="1" x14ac:dyDescent="0.2">
      <c r="A57" s="47" t="s">
        <v>111</v>
      </c>
      <c r="B57" s="48"/>
      <c r="C57" s="38"/>
      <c r="D57" s="38"/>
      <c r="E57" s="38"/>
      <c r="F57" s="38"/>
      <c r="G57" s="49"/>
      <c r="H57" s="48"/>
      <c r="I57" s="38"/>
      <c r="J57" s="38"/>
      <c r="K57" s="38"/>
      <c r="L57" s="38"/>
      <c r="M57" s="50"/>
      <c r="N57" s="48">
        <v>6797500000</v>
      </c>
      <c r="O57" s="38">
        <v>468</v>
      </c>
      <c r="P57" s="38"/>
      <c r="Q57" s="38"/>
      <c r="R57" s="38"/>
      <c r="S57" s="50"/>
      <c r="T57" s="48"/>
      <c r="U57" s="49"/>
      <c r="V57" s="16" t="s">
        <v>174</v>
      </c>
    </row>
    <row r="58" spans="1:22" hidden="1" x14ac:dyDescent="0.2">
      <c r="A58" s="51" t="s">
        <v>158</v>
      </c>
      <c r="B58" s="27"/>
      <c r="C58" s="9"/>
      <c r="D58" s="9"/>
      <c r="E58" s="9"/>
      <c r="F58" s="9"/>
      <c r="G58" s="10"/>
      <c r="H58" s="27"/>
      <c r="I58" s="9"/>
      <c r="J58" s="9"/>
      <c r="K58" s="9"/>
      <c r="L58" s="9"/>
      <c r="M58" s="11"/>
      <c r="N58" s="27">
        <v>6797500000</v>
      </c>
      <c r="O58" s="9">
        <v>468</v>
      </c>
      <c r="P58" s="9"/>
      <c r="Q58" s="9"/>
      <c r="R58" s="9"/>
      <c r="S58" s="11"/>
      <c r="T58" s="27"/>
      <c r="U58" s="10"/>
      <c r="V58" s="16" t="s">
        <v>174</v>
      </c>
    </row>
    <row r="59" spans="1:22" hidden="1" x14ac:dyDescent="0.2">
      <c r="A59" s="47" t="s">
        <v>186</v>
      </c>
      <c r="B59" s="48"/>
      <c r="C59" s="38"/>
      <c r="D59" s="38"/>
      <c r="E59" s="38"/>
      <c r="F59" s="38"/>
      <c r="G59" s="49"/>
      <c r="H59" s="48">
        <v>1850000000</v>
      </c>
      <c r="I59" s="38">
        <v>185</v>
      </c>
      <c r="J59" s="38"/>
      <c r="K59" s="38"/>
      <c r="L59" s="38"/>
      <c r="M59" s="50"/>
      <c r="N59" s="48"/>
      <c r="O59" s="38"/>
      <c r="P59" s="38"/>
      <c r="Q59" s="38"/>
      <c r="R59" s="38"/>
      <c r="S59" s="50"/>
      <c r="T59" s="48"/>
      <c r="U59" s="49"/>
      <c r="V59" s="16" t="s">
        <v>174</v>
      </c>
    </row>
    <row r="60" spans="1:22" hidden="1" x14ac:dyDescent="0.2">
      <c r="A60" s="51" t="s">
        <v>158</v>
      </c>
      <c r="B60" s="27"/>
      <c r="C60" s="9"/>
      <c r="D60" s="9"/>
      <c r="E60" s="9"/>
      <c r="F60" s="9"/>
      <c r="G60" s="10"/>
      <c r="H60" s="27">
        <v>1850000000</v>
      </c>
      <c r="I60" s="9">
        <v>185</v>
      </c>
      <c r="J60" s="9"/>
      <c r="K60" s="9"/>
      <c r="L60" s="9"/>
      <c r="M60" s="11"/>
      <c r="N60" s="27"/>
      <c r="O60" s="9"/>
      <c r="P60" s="9"/>
      <c r="Q60" s="9"/>
      <c r="R60" s="9"/>
      <c r="S60" s="11"/>
      <c r="T60" s="27"/>
      <c r="U60" s="10"/>
      <c r="V60" s="16" t="s">
        <v>174</v>
      </c>
    </row>
    <row r="61" spans="1:22" hidden="1" x14ac:dyDescent="0.2">
      <c r="A61" s="47" t="s">
        <v>112</v>
      </c>
      <c r="B61" s="48"/>
      <c r="C61" s="38"/>
      <c r="D61" s="38"/>
      <c r="E61" s="38"/>
      <c r="F61" s="38"/>
      <c r="G61" s="49"/>
      <c r="H61" s="48">
        <v>2532500000</v>
      </c>
      <c r="I61" s="38">
        <v>250</v>
      </c>
      <c r="J61" s="38"/>
      <c r="K61" s="38"/>
      <c r="L61" s="38"/>
      <c r="M61" s="50"/>
      <c r="N61" s="48">
        <v>6000000000</v>
      </c>
      <c r="O61" s="38">
        <v>470</v>
      </c>
      <c r="P61" s="38"/>
      <c r="Q61" s="38"/>
      <c r="R61" s="38"/>
      <c r="S61" s="50"/>
      <c r="T61" s="48"/>
      <c r="U61" s="49"/>
      <c r="V61" s="16" t="s">
        <v>174</v>
      </c>
    </row>
    <row r="62" spans="1:22" hidden="1" x14ac:dyDescent="0.2">
      <c r="A62" s="51" t="s">
        <v>158</v>
      </c>
      <c r="B62" s="27"/>
      <c r="C62" s="9"/>
      <c r="D62" s="9"/>
      <c r="E62" s="9"/>
      <c r="F62" s="9"/>
      <c r="G62" s="10"/>
      <c r="H62" s="27">
        <v>2532500000</v>
      </c>
      <c r="I62" s="9">
        <v>250</v>
      </c>
      <c r="J62" s="9"/>
      <c r="K62" s="9"/>
      <c r="L62" s="9"/>
      <c r="M62" s="11"/>
      <c r="N62" s="27">
        <v>6000000000</v>
      </c>
      <c r="O62" s="9">
        <v>470</v>
      </c>
      <c r="P62" s="9"/>
      <c r="Q62" s="9"/>
      <c r="R62" s="9"/>
      <c r="S62" s="11"/>
      <c r="T62" s="27"/>
      <c r="U62" s="10"/>
      <c r="V62" s="16" t="s">
        <v>174</v>
      </c>
    </row>
    <row r="63" spans="1:22" hidden="1" x14ac:dyDescent="0.2">
      <c r="A63" s="47" t="s">
        <v>113</v>
      </c>
      <c r="B63" s="48">
        <v>1545000000</v>
      </c>
      <c r="C63" s="38">
        <v>103</v>
      </c>
      <c r="D63" s="38">
        <v>715354839</v>
      </c>
      <c r="E63" s="38">
        <v>5</v>
      </c>
      <c r="F63" s="38"/>
      <c r="G63" s="49"/>
      <c r="H63" s="48">
        <v>3500000000</v>
      </c>
      <c r="I63" s="38">
        <v>350</v>
      </c>
      <c r="J63" s="38"/>
      <c r="K63" s="38"/>
      <c r="L63" s="38">
        <v>3490000000</v>
      </c>
      <c r="M63" s="50">
        <v>349</v>
      </c>
      <c r="N63" s="48">
        <v>18340000000</v>
      </c>
      <c r="O63" s="38">
        <v>1509</v>
      </c>
      <c r="P63" s="38"/>
      <c r="Q63" s="38"/>
      <c r="R63" s="38"/>
      <c r="S63" s="50"/>
      <c r="T63" s="48"/>
      <c r="U63" s="49"/>
      <c r="V63" s="16" t="s">
        <v>174</v>
      </c>
    </row>
    <row r="64" spans="1:22" hidden="1" x14ac:dyDescent="0.2">
      <c r="A64" s="51" t="s">
        <v>154</v>
      </c>
      <c r="B64" s="27"/>
      <c r="C64" s="9"/>
      <c r="D64" s="9"/>
      <c r="E64" s="9"/>
      <c r="F64" s="9"/>
      <c r="G64" s="10"/>
      <c r="H64" s="27"/>
      <c r="I64" s="9"/>
      <c r="J64" s="9"/>
      <c r="K64" s="9"/>
      <c r="L64" s="9">
        <v>3490000000</v>
      </c>
      <c r="M64" s="11">
        <v>349</v>
      </c>
      <c r="N64" s="27"/>
      <c r="O64" s="9"/>
      <c r="P64" s="9"/>
      <c r="Q64" s="9"/>
      <c r="R64" s="9"/>
      <c r="S64" s="11"/>
      <c r="T64" s="27"/>
      <c r="U64" s="10"/>
      <c r="V64" s="16" t="s">
        <v>175</v>
      </c>
    </row>
    <row r="65" spans="1:22" hidden="1" x14ac:dyDescent="0.2">
      <c r="A65" s="51" t="s">
        <v>157</v>
      </c>
      <c r="B65" s="27"/>
      <c r="C65" s="9"/>
      <c r="D65" s="9"/>
      <c r="E65" s="9"/>
      <c r="F65" s="9"/>
      <c r="G65" s="10"/>
      <c r="H65" s="27"/>
      <c r="I65" s="9"/>
      <c r="J65" s="9"/>
      <c r="K65" s="9"/>
      <c r="L65" s="9"/>
      <c r="M65" s="11"/>
      <c r="N65" s="27">
        <v>8050000000</v>
      </c>
      <c r="O65" s="9">
        <v>813</v>
      </c>
      <c r="P65" s="9"/>
      <c r="Q65" s="9"/>
      <c r="R65" s="9"/>
      <c r="S65" s="11"/>
      <c r="T65" s="27"/>
      <c r="U65" s="10"/>
      <c r="V65" s="16" t="s">
        <v>175</v>
      </c>
    </row>
    <row r="66" spans="1:22" hidden="1" x14ac:dyDescent="0.2">
      <c r="A66" s="51" t="s">
        <v>158</v>
      </c>
      <c r="B66" s="27">
        <v>1545000000</v>
      </c>
      <c r="C66" s="9">
        <v>103</v>
      </c>
      <c r="D66" s="9"/>
      <c r="E66" s="9"/>
      <c r="F66" s="9"/>
      <c r="G66" s="10"/>
      <c r="H66" s="27">
        <v>3500000000</v>
      </c>
      <c r="I66" s="9">
        <v>350</v>
      </c>
      <c r="J66" s="9"/>
      <c r="K66" s="9"/>
      <c r="L66" s="9"/>
      <c r="M66" s="11"/>
      <c r="N66" s="27">
        <v>3870000000</v>
      </c>
      <c r="O66" s="9">
        <v>258</v>
      </c>
      <c r="P66" s="9"/>
      <c r="Q66" s="9"/>
      <c r="R66" s="9"/>
      <c r="S66" s="11"/>
      <c r="T66" s="27"/>
      <c r="U66" s="10"/>
      <c r="V66" s="16" t="s">
        <v>174</v>
      </c>
    </row>
    <row r="67" spans="1:22" hidden="1" x14ac:dyDescent="0.2">
      <c r="A67" s="51" t="s">
        <v>159</v>
      </c>
      <c r="B67" s="27"/>
      <c r="C67" s="9"/>
      <c r="D67" s="9">
        <v>715354839</v>
      </c>
      <c r="E67" s="9">
        <v>5</v>
      </c>
      <c r="F67" s="9"/>
      <c r="G67" s="10"/>
      <c r="H67" s="27"/>
      <c r="I67" s="9"/>
      <c r="J67" s="9"/>
      <c r="K67" s="9"/>
      <c r="L67" s="9"/>
      <c r="M67" s="11"/>
      <c r="N67" s="27"/>
      <c r="O67" s="9"/>
      <c r="P67" s="9"/>
      <c r="Q67" s="9"/>
      <c r="R67" s="9"/>
      <c r="S67" s="11"/>
      <c r="T67" s="27"/>
      <c r="U67" s="10"/>
      <c r="V67" s="16" t="s">
        <v>174</v>
      </c>
    </row>
    <row r="68" spans="1:22" hidden="1" x14ac:dyDescent="0.2">
      <c r="A68" s="51" t="s">
        <v>156</v>
      </c>
      <c r="B68" s="27"/>
      <c r="C68" s="9"/>
      <c r="D68" s="9"/>
      <c r="E68" s="9"/>
      <c r="F68" s="9"/>
      <c r="G68" s="10"/>
      <c r="H68" s="27"/>
      <c r="I68" s="9"/>
      <c r="J68" s="9"/>
      <c r="K68" s="9"/>
      <c r="L68" s="9"/>
      <c r="M68" s="11"/>
      <c r="N68" s="27">
        <v>6120000000</v>
      </c>
      <c r="O68" s="9">
        <v>408</v>
      </c>
      <c r="P68" s="9"/>
      <c r="Q68" s="9"/>
      <c r="R68" s="9"/>
      <c r="S68" s="11"/>
      <c r="T68" s="27"/>
      <c r="U68" s="10"/>
      <c r="V68" s="16" t="s">
        <v>175</v>
      </c>
    </row>
    <row r="69" spans="1:22" hidden="1" x14ac:dyDescent="0.2">
      <c r="A69" s="51" t="s">
        <v>187</v>
      </c>
      <c r="B69" s="27"/>
      <c r="C69" s="9"/>
      <c r="D69" s="9"/>
      <c r="E69" s="9"/>
      <c r="F69" s="9"/>
      <c r="G69" s="10"/>
      <c r="H69" s="27"/>
      <c r="I69" s="9"/>
      <c r="J69" s="9"/>
      <c r="K69" s="9"/>
      <c r="L69" s="9"/>
      <c r="M69" s="11"/>
      <c r="N69" s="27">
        <v>300000000</v>
      </c>
      <c r="O69" s="9">
        <v>30</v>
      </c>
      <c r="P69" s="9"/>
      <c r="Q69" s="9"/>
      <c r="R69" s="9"/>
      <c r="S69" s="11"/>
      <c r="T69" s="27"/>
      <c r="U69" s="10"/>
      <c r="V69" s="16" t="s">
        <v>175</v>
      </c>
    </row>
    <row r="70" spans="1:22" hidden="1" x14ac:dyDescent="0.2">
      <c r="A70" s="47" t="s">
        <v>114</v>
      </c>
      <c r="B70" s="48"/>
      <c r="C70" s="38"/>
      <c r="D70" s="38">
        <v>7740895636</v>
      </c>
      <c r="E70" s="38">
        <v>40</v>
      </c>
      <c r="F70" s="38"/>
      <c r="G70" s="49"/>
      <c r="H70" s="48"/>
      <c r="I70" s="38"/>
      <c r="J70" s="38"/>
      <c r="K70" s="38"/>
      <c r="L70" s="38"/>
      <c r="M70" s="50"/>
      <c r="N70" s="48"/>
      <c r="O70" s="38"/>
      <c r="P70" s="38"/>
      <c r="Q70" s="38"/>
      <c r="R70" s="38"/>
      <c r="S70" s="50"/>
      <c r="T70" s="48"/>
      <c r="U70" s="49"/>
      <c r="V70" s="16" t="s">
        <v>174</v>
      </c>
    </row>
    <row r="71" spans="1:22" hidden="1" x14ac:dyDescent="0.2">
      <c r="A71" s="51" t="s">
        <v>159</v>
      </c>
      <c r="B71" s="27"/>
      <c r="C71" s="9"/>
      <c r="D71" s="9">
        <v>7740895636</v>
      </c>
      <c r="E71" s="9">
        <v>40</v>
      </c>
      <c r="F71" s="9"/>
      <c r="G71" s="10"/>
      <c r="H71" s="27"/>
      <c r="I71" s="9"/>
      <c r="J71" s="9"/>
      <c r="K71" s="9"/>
      <c r="L71" s="9"/>
      <c r="M71" s="11"/>
      <c r="N71" s="27"/>
      <c r="O71" s="9"/>
      <c r="P71" s="9"/>
      <c r="Q71" s="9"/>
      <c r="R71" s="9"/>
      <c r="S71" s="11"/>
      <c r="T71" s="27"/>
      <c r="U71" s="10"/>
      <c r="V71" s="16" t="s">
        <v>174</v>
      </c>
    </row>
    <row r="72" spans="1:22" hidden="1" x14ac:dyDescent="0.2">
      <c r="A72" s="47" t="s">
        <v>115</v>
      </c>
      <c r="B72" s="48"/>
      <c r="C72" s="38"/>
      <c r="D72" s="38"/>
      <c r="E72" s="38"/>
      <c r="F72" s="38"/>
      <c r="G72" s="49"/>
      <c r="H72" s="48">
        <v>5865000000</v>
      </c>
      <c r="I72" s="38">
        <v>402</v>
      </c>
      <c r="J72" s="38"/>
      <c r="K72" s="38"/>
      <c r="L72" s="38"/>
      <c r="M72" s="50"/>
      <c r="N72" s="48">
        <v>4387000000</v>
      </c>
      <c r="O72" s="38">
        <v>349</v>
      </c>
      <c r="P72" s="38"/>
      <c r="Q72" s="38"/>
      <c r="R72" s="38"/>
      <c r="S72" s="50"/>
      <c r="T72" s="48"/>
      <c r="U72" s="49"/>
      <c r="V72" s="16" t="s">
        <v>174</v>
      </c>
    </row>
    <row r="73" spans="1:22" hidden="1" x14ac:dyDescent="0.2">
      <c r="A73" s="51" t="s">
        <v>158</v>
      </c>
      <c r="B73" s="27"/>
      <c r="C73" s="9"/>
      <c r="D73" s="9"/>
      <c r="E73" s="9"/>
      <c r="F73" s="9"/>
      <c r="G73" s="10"/>
      <c r="H73" s="27">
        <v>5865000000</v>
      </c>
      <c r="I73" s="9">
        <v>402</v>
      </c>
      <c r="J73" s="9"/>
      <c r="K73" s="9"/>
      <c r="L73" s="9"/>
      <c r="M73" s="11"/>
      <c r="N73" s="27">
        <v>4387000000</v>
      </c>
      <c r="O73" s="9">
        <v>349</v>
      </c>
      <c r="P73" s="9"/>
      <c r="Q73" s="9"/>
      <c r="R73" s="9"/>
      <c r="S73" s="11"/>
      <c r="T73" s="27"/>
      <c r="U73" s="10"/>
      <c r="V73" s="16" t="s">
        <v>174</v>
      </c>
    </row>
    <row r="74" spans="1:22" hidden="1" x14ac:dyDescent="0.2">
      <c r="A74" s="47" t="s">
        <v>116</v>
      </c>
      <c r="B74" s="48"/>
      <c r="C74" s="38"/>
      <c r="D74" s="38"/>
      <c r="E74" s="38"/>
      <c r="F74" s="38"/>
      <c r="G74" s="49"/>
      <c r="H74" s="48"/>
      <c r="I74" s="38"/>
      <c r="J74" s="38"/>
      <c r="K74" s="38"/>
      <c r="L74" s="38"/>
      <c r="M74" s="50"/>
      <c r="N74" s="48">
        <v>3360000000</v>
      </c>
      <c r="O74" s="38">
        <v>224</v>
      </c>
      <c r="P74" s="38"/>
      <c r="Q74" s="38"/>
      <c r="R74" s="38"/>
      <c r="S74" s="50"/>
      <c r="T74" s="48"/>
      <c r="U74" s="49"/>
      <c r="V74" s="16" t="s">
        <v>174</v>
      </c>
    </row>
    <row r="75" spans="1:22" hidden="1" x14ac:dyDescent="0.2">
      <c r="A75" s="51" t="s">
        <v>158</v>
      </c>
      <c r="B75" s="27"/>
      <c r="C75" s="9"/>
      <c r="D75" s="9"/>
      <c r="E75" s="9"/>
      <c r="F75" s="9"/>
      <c r="G75" s="10"/>
      <c r="H75" s="27"/>
      <c r="I75" s="9"/>
      <c r="J75" s="9"/>
      <c r="K75" s="9"/>
      <c r="L75" s="9"/>
      <c r="M75" s="11"/>
      <c r="N75" s="27">
        <v>3360000000</v>
      </c>
      <c r="O75" s="9">
        <v>224</v>
      </c>
      <c r="P75" s="9"/>
      <c r="Q75" s="9"/>
      <c r="R75" s="9"/>
      <c r="S75" s="11"/>
      <c r="T75" s="27"/>
      <c r="U75" s="10"/>
      <c r="V75" s="16" t="s">
        <v>174</v>
      </c>
    </row>
    <row r="76" spans="1:22" hidden="1" x14ac:dyDescent="0.2">
      <c r="A76" s="47" t="s">
        <v>117</v>
      </c>
      <c r="B76" s="48"/>
      <c r="C76" s="38"/>
      <c r="D76" s="38"/>
      <c r="E76" s="38"/>
      <c r="F76" s="38"/>
      <c r="G76" s="49"/>
      <c r="H76" s="48">
        <v>3025000000</v>
      </c>
      <c r="I76" s="38">
        <v>258</v>
      </c>
      <c r="J76" s="38"/>
      <c r="K76" s="38"/>
      <c r="L76" s="38"/>
      <c r="M76" s="50"/>
      <c r="N76" s="48">
        <v>4492500000</v>
      </c>
      <c r="O76" s="38">
        <v>315</v>
      </c>
      <c r="P76" s="38"/>
      <c r="Q76" s="38"/>
      <c r="R76" s="38"/>
      <c r="S76" s="50"/>
      <c r="T76" s="48"/>
      <c r="U76" s="49"/>
      <c r="V76" s="16" t="s">
        <v>174</v>
      </c>
    </row>
    <row r="77" spans="1:22" ht="13.5" hidden="1" thickBot="1" x14ac:dyDescent="0.25">
      <c r="A77" s="51" t="s">
        <v>158</v>
      </c>
      <c r="B77" s="52"/>
      <c r="C77" s="53"/>
      <c r="D77" s="53"/>
      <c r="E77" s="53"/>
      <c r="F77" s="53"/>
      <c r="G77" s="54"/>
      <c r="H77" s="27">
        <v>3025000000</v>
      </c>
      <c r="I77" s="9">
        <v>258</v>
      </c>
      <c r="J77" s="9"/>
      <c r="K77" s="9"/>
      <c r="L77" s="9"/>
      <c r="M77" s="11"/>
      <c r="N77" s="27">
        <v>4492500000</v>
      </c>
      <c r="O77" s="9">
        <v>315</v>
      </c>
      <c r="P77" s="9"/>
      <c r="Q77" s="9"/>
      <c r="R77" s="9"/>
      <c r="S77" s="11"/>
      <c r="T77" s="27"/>
      <c r="U77" s="10"/>
      <c r="V77" s="16" t="s">
        <v>174</v>
      </c>
    </row>
    <row r="78" spans="1:22" ht="13.5" hidden="1" thickBot="1" x14ac:dyDescent="0.25">
      <c r="A78" s="42" t="s">
        <v>149</v>
      </c>
      <c r="B78" s="55">
        <v>1545000000</v>
      </c>
      <c r="C78" s="55">
        <v>103</v>
      </c>
      <c r="D78" s="55">
        <v>12176095636</v>
      </c>
      <c r="E78" s="55">
        <v>71</v>
      </c>
      <c r="F78" s="55">
        <v>1000000000</v>
      </c>
      <c r="G78" s="56">
        <v>100</v>
      </c>
      <c r="H78" s="28">
        <v>47790000000</v>
      </c>
      <c r="I78" s="30">
        <v>4335</v>
      </c>
      <c r="J78" s="30">
        <v>9660815603</v>
      </c>
      <c r="K78" s="30">
        <v>65</v>
      </c>
      <c r="L78" s="30">
        <v>29290000000</v>
      </c>
      <c r="M78" s="29">
        <v>2929</v>
      </c>
      <c r="N78" s="28">
        <v>79357000000</v>
      </c>
      <c r="O78" s="30">
        <v>5851</v>
      </c>
      <c r="P78" s="30">
        <v>6775618000</v>
      </c>
      <c r="Q78" s="30">
        <v>50</v>
      </c>
      <c r="R78" s="30">
        <v>31940000000</v>
      </c>
      <c r="S78" s="29">
        <v>3194</v>
      </c>
      <c r="T78" s="28">
        <v>8930000000</v>
      </c>
      <c r="U78" s="57">
        <v>78</v>
      </c>
      <c r="V78" s="16" t="s">
        <v>174</v>
      </c>
    </row>
  </sheetData>
  <mergeCells count="17">
    <mergeCell ref="A1:U2"/>
    <mergeCell ref="A4:A6"/>
    <mergeCell ref="B4:G4"/>
    <mergeCell ref="H4:M4"/>
    <mergeCell ref="N4:S4"/>
    <mergeCell ref="T4:U4"/>
    <mergeCell ref="T5:U5"/>
    <mergeCell ref="V4:V6"/>
    <mergeCell ref="B5:C5"/>
    <mergeCell ref="D5:E5"/>
    <mergeCell ref="F5:G5"/>
    <mergeCell ref="H5:I5"/>
    <mergeCell ref="J5:K5"/>
    <mergeCell ref="L5:M5"/>
    <mergeCell ref="N5:O5"/>
    <mergeCell ref="P5:Q5"/>
    <mergeCell ref="R5:S5"/>
  </mergeCells>
  <pageMargins left="0.7" right="0.7" top="0.75" bottom="0.75" header="0.3" footer="0.3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BACKLOG </vt:lpstr>
      <vt:lpstr>RUSUN</vt:lpstr>
      <vt:lpstr>JENIS RUMAH</vt:lpstr>
      <vt:lpstr>FISIK RUMAH </vt:lpstr>
      <vt:lpstr>JUMLAH RTLH</vt:lpstr>
      <vt:lpstr>PEMBIAYAAN RTLH </vt:lpstr>
      <vt:lpstr>P. RTLH PENINGKATAN KUALITAS</vt:lpstr>
      <vt:lpstr>P. RTLH PEMBANGUNAN BARU</vt:lpstr>
      <vt:lpstr>PEMBIAYAAN BENTUK RUMAH</vt:lpstr>
      <vt:lpstr>PEMBIAYAAN JENIS RUMAH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2018-08-11T19:03:09Z</cp:lastPrinted>
  <dcterms:created xsi:type="dcterms:W3CDTF">2018-07-29T06:46:46Z</dcterms:created>
  <dcterms:modified xsi:type="dcterms:W3CDTF">2018-10-17T07:42:51Z</dcterms:modified>
</cp:coreProperties>
</file>